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4927\СД_354927_дог\"/>
    </mc:Choice>
  </mc:AlternateContent>
  <bookViews>
    <workbookView xWindow="0" yWindow="0" windowWidth="28800" windowHeight="11475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'02-01-01'!$A$1:$K$221</definedName>
    <definedName name="_xlnm.Print_Area" localSheetId="1">'02-01-01_1'!$A$1:$L$240</definedName>
  </definedNames>
  <calcPr calcId="162913"/>
</workbook>
</file>

<file path=xl/calcChain.xml><?xml version="1.0" encoding="utf-8"?>
<calcChain xmlns="http://schemas.openxmlformats.org/spreadsheetml/2006/main">
  <c r="I237" i="8" l="1"/>
  <c r="I234" i="8"/>
  <c r="D237" i="8"/>
  <c r="D234" i="8"/>
  <c r="J231" i="8"/>
  <c r="K231" i="8"/>
  <c r="J230" i="8"/>
  <c r="K230" i="8"/>
  <c r="A229" i="8"/>
  <c r="J227" i="8"/>
  <c r="K227" i="8"/>
  <c r="J226" i="8"/>
  <c r="K226" i="8"/>
  <c r="A225" i="8"/>
  <c r="L221" i="8"/>
  <c r="P222" i="8" s="1"/>
  <c r="K221" i="8"/>
  <c r="J221" i="8"/>
  <c r="O222" i="8" s="1"/>
  <c r="I221" i="8"/>
  <c r="H221" i="8"/>
  <c r="G221" i="8"/>
  <c r="V221" i="8"/>
  <c r="T221" i="8"/>
  <c r="R221" i="8"/>
  <c r="U221" i="8"/>
  <c r="S221" i="8"/>
  <c r="Q221" i="8"/>
  <c r="F221" i="8"/>
  <c r="E221" i="8"/>
  <c r="C221" i="8"/>
  <c r="L218" i="8"/>
  <c r="P219" i="8" s="1"/>
  <c r="K218" i="8"/>
  <c r="J218" i="8"/>
  <c r="O219" i="8" s="1"/>
  <c r="I218" i="8"/>
  <c r="H218" i="8"/>
  <c r="G218" i="8"/>
  <c r="V218" i="8"/>
  <c r="T218" i="8"/>
  <c r="R218" i="8"/>
  <c r="U218" i="8"/>
  <c r="S218" i="8"/>
  <c r="Q218" i="8"/>
  <c r="F218" i="8"/>
  <c r="E218" i="8"/>
  <c r="C218" i="8"/>
  <c r="K216" i="8"/>
  <c r="L215" i="8"/>
  <c r="P216" i="8" s="1"/>
  <c r="K215" i="8"/>
  <c r="J215" i="8"/>
  <c r="O216" i="8" s="1"/>
  <c r="I215" i="8"/>
  <c r="H215" i="8"/>
  <c r="G215" i="8"/>
  <c r="V215" i="8"/>
  <c r="T215" i="8"/>
  <c r="R215" i="8"/>
  <c r="U215" i="8"/>
  <c r="S215" i="8"/>
  <c r="Q215" i="8"/>
  <c r="F215" i="8"/>
  <c r="E215" i="8"/>
  <c r="C215" i="8"/>
  <c r="L212" i="8"/>
  <c r="P213" i="8" s="1"/>
  <c r="K212" i="8"/>
  <c r="J212" i="8"/>
  <c r="O213" i="8" s="1"/>
  <c r="I212" i="8"/>
  <c r="H212" i="8"/>
  <c r="G212" i="8"/>
  <c r="V212" i="8"/>
  <c r="T212" i="8"/>
  <c r="R212" i="8"/>
  <c r="U212" i="8"/>
  <c r="S212" i="8"/>
  <c r="Q212" i="8"/>
  <c r="F212" i="8"/>
  <c r="E212" i="8"/>
  <c r="C212" i="8"/>
  <c r="L209" i="8"/>
  <c r="P210" i="8" s="1"/>
  <c r="K209" i="8"/>
  <c r="J209" i="8"/>
  <c r="O210" i="8" s="1"/>
  <c r="I209" i="8"/>
  <c r="H209" i="8"/>
  <c r="G209" i="8"/>
  <c r="V209" i="8"/>
  <c r="T209" i="8"/>
  <c r="R209" i="8"/>
  <c r="U209" i="8"/>
  <c r="S209" i="8"/>
  <c r="Q209" i="8"/>
  <c r="F209" i="8"/>
  <c r="E209" i="8"/>
  <c r="C209" i="8"/>
  <c r="L206" i="8"/>
  <c r="P207" i="8" s="1"/>
  <c r="K206" i="8"/>
  <c r="J206" i="8"/>
  <c r="O207" i="8" s="1"/>
  <c r="I206" i="8"/>
  <c r="H206" i="8"/>
  <c r="G206" i="8"/>
  <c r="V206" i="8"/>
  <c r="T206" i="8"/>
  <c r="R206" i="8"/>
  <c r="U206" i="8"/>
  <c r="S206" i="8"/>
  <c r="Q206" i="8"/>
  <c r="F206" i="8"/>
  <c r="E206" i="8"/>
  <c r="C206" i="8"/>
  <c r="L203" i="8"/>
  <c r="P204" i="8" s="1"/>
  <c r="K203" i="8"/>
  <c r="J203" i="8"/>
  <c r="O204" i="8" s="1"/>
  <c r="I203" i="8"/>
  <c r="H203" i="8"/>
  <c r="G203" i="8"/>
  <c r="V203" i="8"/>
  <c r="T203" i="8"/>
  <c r="R203" i="8"/>
  <c r="U203" i="8"/>
  <c r="S203" i="8"/>
  <c r="Q203" i="8"/>
  <c r="F203" i="8"/>
  <c r="E203" i="8"/>
  <c r="C203" i="8"/>
  <c r="L200" i="8"/>
  <c r="P201" i="8" s="1"/>
  <c r="K200" i="8"/>
  <c r="J200" i="8"/>
  <c r="O201" i="8" s="1"/>
  <c r="I200" i="8"/>
  <c r="H200" i="8"/>
  <c r="G200" i="8"/>
  <c r="V200" i="8"/>
  <c r="T200" i="8"/>
  <c r="R200" i="8"/>
  <c r="U200" i="8"/>
  <c r="S200" i="8"/>
  <c r="Q200" i="8"/>
  <c r="F200" i="8"/>
  <c r="E200" i="8"/>
  <c r="C200" i="8"/>
  <c r="L197" i="8"/>
  <c r="P198" i="8" s="1"/>
  <c r="K197" i="8"/>
  <c r="J197" i="8"/>
  <c r="I198" i="8" s="1"/>
  <c r="I197" i="8"/>
  <c r="H197" i="8"/>
  <c r="G197" i="8"/>
  <c r="V197" i="8"/>
  <c r="T197" i="8"/>
  <c r="R197" i="8"/>
  <c r="U197" i="8"/>
  <c r="S197" i="8"/>
  <c r="Q197" i="8"/>
  <c r="F197" i="8"/>
  <c r="E197" i="8"/>
  <c r="C197" i="8"/>
  <c r="L194" i="8"/>
  <c r="P195" i="8" s="1"/>
  <c r="K194" i="8"/>
  <c r="J194" i="8"/>
  <c r="I195" i="8" s="1"/>
  <c r="I194" i="8"/>
  <c r="H194" i="8"/>
  <c r="G194" i="8"/>
  <c r="V194" i="8"/>
  <c r="T194" i="8"/>
  <c r="R194" i="8"/>
  <c r="U194" i="8"/>
  <c r="S194" i="8"/>
  <c r="Q194" i="8"/>
  <c r="F194" i="8"/>
  <c r="E194" i="8"/>
  <c r="C194" i="8"/>
  <c r="O192" i="8"/>
  <c r="I192" i="8"/>
  <c r="L191" i="8"/>
  <c r="P192" i="8" s="1"/>
  <c r="K191" i="8"/>
  <c r="J191" i="8"/>
  <c r="I191" i="8"/>
  <c r="H191" i="8"/>
  <c r="G191" i="8"/>
  <c r="V191" i="8"/>
  <c r="T191" i="8"/>
  <c r="R191" i="8"/>
  <c r="U191" i="8"/>
  <c r="S191" i="8"/>
  <c r="Q191" i="8"/>
  <c r="F191" i="8"/>
  <c r="E191" i="8"/>
  <c r="C191" i="8"/>
  <c r="O189" i="8"/>
  <c r="I189" i="8"/>
  <c r="L188" i="8"/>
  <c r="P189" i="8" s="1"/>
  <c r="K188" i="8"/>
  <c r="J188" i="8"/>
  <c r="I188" i="8"/>
  <c r="H188" i="8"/>
  <c r="G188" i="8"/>
  <c r="V188" i="8"/>
  <c r="T188" i="8"/>
  <c r="R188" i="8"/>
  <c r="U188" i="8"/>
  <c r="S188" i="8"/>
  <c r="Q188" i="8"/>
  <c r="F188" i="8"/>
  <c r="E188" i="8"/>
  <c r="C188" i="8"/>
  <c r="O186" i="8"/>
  <c r="I186" i="8"/>
  <c r="P186" i="8"/>
  <c r="K186" i="8"/>
  <c r="L185" i="8"/>
  <c r="K185" i="8"/>
  <c r="J185" i="8"/>
  <c r="I185" i="8"/>
  <c r="H185" i="8"/>
  <c r="G185" i="8"/>
  <c r="V185" i="8"/>
  <c r="T185" i="8"/>
  <c r="R185" i="8"/>
  <c r="U185" i="8"/>
  <c r="S185" i="8"/>
  <c r="Q185" i="8"/>
  <c r="F185" i="8"/>
  <c r="E185" i="8"/>
  <c r="C185" i="8"/>
  <c r="O183" i="8"/>
  <c r="I183" i="8"/>
  <c r="P183" i="8"/>
  <c r="L182" i="8"/>
  <c r="K183" i="8" s="1"/>
  <c r="K182" i="8"/>
  <c r="J182" i="8"/>
  <c r="I182" i="8"/>
  <c r="H182" i="8"/>
  <c r="G182" i="8"/>
  <c r="V182" i="8"/>
  <c r="T182" i="8"/>
  <c r="R182" i="8"/>
  <c r="U182" i="8"/>
  <c r="S182" i="8"/>
  <c r="Q182" i="8"/>
  <c r="F182" i="8"/>
  <c r="E182" i="8"/>
  <c r="C182" i="8"/>
  <c r="O180" i="8"/>
  <c r="I180" i="8"/>
  <c r="P180" i="8"/>
  <c r="K180" i="8"/>
  <c r="L179" i="8"/>
  <c r="K179" i="8"/>
  <c r="J179" i="8"/>
  <c r="I179" i="8"/>
  <c r="H179" i="8"/>
  <c r="G179" i="8"/>
  <c r="V179" i="8"/>
  <c r="T179" i="8"/>
  <c r="R179" i="8"/>
  <c r="U179" i="8"/>
  <c r="S179" i="8"/>
  <c r="Q179" i="8"/>
  <c r="F179" i="8"/>
  <c r="E179" i="8"/>
  <c r="C179" i="8"/>
  <c r="O177" i="8"/>
  <c r="I177" i="8"/>
  <c r="P177" i="8"/>
  <c r="L176" i="8"/>
  <c r="K177" i="8" s="1"/>
  <c r="K176" i="8"/>
  <c r="J176" i="8"/>
  <c r="I176" i="8"/>
  <c r="H176" i="8"/>
  <c r="G176" i="8"/>
  <c r="V176" i="8"/>
  <c r="T176" i="8"/>
  <c r="R176" i="8"/>
  <c r="U176" i="8"/>
  <c r="S176" i="8"/>
  <c r="Q176" i="8"/>
  <c r="F176" i="8"/>
  <c r="E176" i="8"/>
  <c r="C176" i="8"/>
  <c r="O174" i="8"/>
  <c r="I174" i="8"/>
  <c r="L173" i="8"/>
  <c r="P174" i="8" s="1"/>
  <c r="K173" i="8"/>
  <c r="J173" i="8"/>
  <c r="I173" i="8"/>
  <c r="H173" i="8"/>
  <c r="G173" i="8"/>
  <c r="V173" i="8"/>
  <c r="T173" i="8"/>
  <c r="R173" i="8"/>
  <c r="U173" i="8"/>
  <c r="S173" i="8"/>
  <c r="Q173" i="8"/>
  <c r="F173" i="8"/>
  <c r="E173" i="8"/>
  <c r="C173" i="8"/>
  <c r="O171" i="8"/>
  <c r="L170" i="8"/>
  <c r="P171" i="8" s="1"/>
  <c r="K170" i="8"/>
  <c r="J170" i="8"/>
  <c r="I171" i="8" s="1"/>
  <c r="I170" i="8"/>
  <c r="H170" i="8"/>
  <c r="G170" i="8"/>
  <c r="V170" i="8"/>
  <c r="T170" i="8"/>
  <c r="R170" i="8"/>
  <c r="U170" i="8"/>
  <c r="S170" i="8"/>
  <c r="Q170" i="8"/>
  <c r="F170" i="8"/>
  <c r="E170" i="8"/>
  <c r="C170" i="8"/>
  <c r="L167" i="8"/>
  <c r="P168" i="8" s="1"/>
  <c r="K167" i="8"/>
  <c r="J167" i="8"/>
  <c r="O168" i="8" s="1"/>
  <c r="I167" i="8"/>
  <c r="H167" i="8"/>
  <c r="G167" i="8"/>
  <c r="V167" i="8"/>
  <c r="T167" i="8"/>
  <c r="R167" i="8"/>
  <c r="U167" i="8"/>
  <c r="S167" i="8"/>
  <c r="Q167" i="8"/>
  <c r="F167" i="8"/>
  <c r="E167" i="8"/>
  <c r="C167" i="8"/>
  <c r="L164" i="8"/>
  <c r="P165" i="8" s="1"/>
  <c r="K164" i="8"/>
  <c r="J164" i="8"/>
  <c r="O165" i="8" s="1"/>
  <c r="I164" i="8"/>
  <c r="H164" i="8"/>
  <c r="G164" i="8"/>
  <c r="V164" i="8"/>
  <c r="T164" i="8"/>
  <c r="R164" i="8"/>
  <c r="U164" i="8"/>
  <c r="S164" i="8"/>
  <c r="Q164" i="8"/>
  <c r="F164" i="8"/>
  <c r="E164" i="8"/>
  <c r="C164" i="8"/>
  <c r="A163" i="8"/>
  <c r="J161" i="8"/>
  <c r="K161" i="8"/>
  <c r="J160" i="8"/>
  <c r="K160" i="8"/>
  <c r="A159" i="8"/>
  <c r="O156" i="8"/>
  <c r="I156" i="8"/>
  <c r="L155" i="8"/>
  <c r="P156" i="8" s="1"/>
  <c r="K155" i="8"/>
  <c r="J155" i="8"/>
  <c r="I155" i="8"/>
  <c r="H155" i="8"/>
  <c r="G155" i="8"/>
  <c r="V155" i="8"/>
  <c r="T155" i="8"/>
  <c r="R155" i="8"/>
  <c r="U155" i="8"/>
  <c r="S155" i="8"/>
  <c r="Q155" i="8"/>
  <c r="F155" i="8"/>
  <c r="E155" i="8"/>
  <c r="C155" i="8"/>
  <c r="J152" i="8"/>
  <c r="I152" i="8"/>
  <c r="H152" i="8"/>
  <c r="F152" i="8"/>
  <c r="K151" i="8"/>
  <c r="F151" i="8"/>
  <c r="K150" i="8"/>
  <c r="F150" i="8"/>
  <c r="L149" i="8"/>
  <c r="K149" i="8"/>
  <c r="J149" i="8"/>
  <c r="I149" i="8"/>
  <c r="H149" i="8"/>
  <c r="G149" i="8"/>
  <c r="L148" i="8"/>
  <c r="K148" i="8"/>
  <c r="J148" i="8"/>
  <c r="I148" i="8"/>
  <c r="H148" i="8"/>
  <c r="G148" i="8"/>
  <c r="L147" i="8"/>
  <c r="K147" i="8"/>
  <c r="J147" i="8"/>
  <c r="I147" i="8"/>
  <c r="H147" i="8"/>
  <c r="G147" i="8"/>
  <c r="L146" i="8"/>
  <c r="K146" i="8"/>
  <c r="J146" i="8"/>
  <c r="I146" i="8"/>
  <c r="H146" i="8"/>
  <c r="G146" i="8"/>
  <c r="V145" i="8"/>
  <c r="T145" i="8"/>
  <c r="L151" i="8" s="1"/>
  <c r="R145" i="8"/>
  <c r="L150" i="8" s="1"/>
  <c r="U145" i="8"/>
  <c r="S145" i="8"/>
  <c r="J151" i="8" s="1"/>
  <c r="Q145" i="8"/>
  <c r="J150" i="8" s="1"/>
  <c r="F145" i="8"/>
  <c r="E145" i="8"/>
  <c r="C145" i="8"/>
  <c r="J142" i="8"/>
  <c r="I142" i="8"/>
  <c r="H142" i="8"/>
  <c r="F142" i="8"/>
  <c r="L141" i="8"/>
  <c r="K141" i="8"/>
  <c r="F141" i="8"/>
  <c r="K140" i="8"/>
  <c r="F140" i="8"/>
  <c r="L139" i="8"/>
  <c r="K139" i="8"/>
  <c r="I139" i="8"/>
  <c r="J139" i="8"/>
  <c r="G139" i="8"/>
  <c r="V139" i="8"/>
  <c r="T139" i="8"/>
  <c r="R139" i="8"/>
  <c r="U139" i="8"/>
  <c r="S139" i="8"/>
  <c r="Q139" i="8"/>
  <c r="F139" i="8"/>
  <c r="E139" i="8"/>
  <c r="C139" i="8"/>
  <c r="L138" i="8"/>
  <c r="K138" i="8"/>
  <c r="J138" i="8"/>
  <c r="I138" i="8"/>
  <c r="H138" i="8"/>
  <c r="G138" i="8"/>
  <c r="L137" i="8"/>
  <c r="K137" i="8"/>
  <c r="J137" i="8"/>
  <c r="I137" i="8"/>
  <c r="H137" i="8"/>
  <c r="G137" i="8"/>
  <c r="L136" i="8"/>
  <c r="K136" i="8"/>
  <c r="J136" i="8"/>
  <c r="O143" i="8" s="1"/>
  <c r="I136" i="8"/>
  <c r="H136" i="8"/>
  <c r="G136" i="8"/>
  <c r="L135" i="8"/>
  <c r="K135" i="8"/>
  <c r="J135" i="8"/>
  <c r="I143" i="8" s="1"/>
  <c r="I135" i="8"/>
  <c r="H135" i="8"/>
  <c r="G135" i="8"/>
  <c r="V134" i="8"/>
  <c r="T134" i="8"/>
  <c r="R134" i="8"/>
  <c r="L140" i="8" s="1"/>
  <c r="U134" i="8"/>
  <c r="S134" i="8"/>
  <c r="J141" i="8" s="1"/>
  <c r="Q134" i="8"/>
  <c r="J140" i="8" s="1"/>
  <c r="F134" i="8"/>
  <c r="E134" i="8"/>
  <c r="C134" i="8"/>
  <c r="J131" i="8"/>
  <c r="I131" i="8"/>
  <c r="H131" i="8"/>
  <c r="F131" i="8"/>
  <c r="K130" i="8"/>
  <c r="J130" i="8"/>
  <c r="F130" i="8"/>
  <c r="L129" i="8"/>
  <c r="K129" i="8"/>
  <c r="J129" i="8"/>
  <c r="F129" i="8"/>
  <c r="L128" i="8"/>
  <c r="K132" i="8" s="1"/>
  <c r="K128" i="8"/>
  <c r="J128" i="8"/>
  <c r="O132" i="8" s="1"/>
  <c r="I128" i="8"/>
  <c r="H128" i="8"/>
  <c r="G128" i="8"/>
  <c r="V127" i="8"/>
  <c r="T127" i="8"/>
  <c r="L130" i="8" s="1"/>
  <c r="R127" i="8"/>
  <c r="U127" i="8"/>
  <c r="S127" i="8"/>
  <c r="Q127" i="8"/>
  <c r="F127" i="8"/>
  <c r="E127" i="8"/>
  <c r="C127" i="8"/>
  <c r="I125" i="8"/>
  <c r="J124" i="8"/>
  <c r="I124" i="8"/>
  <c r="H124" i="8"/>
  <c r="F124" i="8"/>
  <c r="K123" i="8"/>
  <c r="J123" i="8"/>
  <c r="F123" i="8"/>
  <c r="K122" i="8"/>
  <c r="J122" i="8"/>
  <c r="F122" i="8"/>
  <c r="L121" i="8"/>
  <c r="K121" i="8"/>
  <c r="J121" i="8"/>
  <c r="O125" i="8" s="1"/>
  <c r="I121" i="8"/>
  <c r="H121" i="8"/>
  <c r="G121" i="8"/>
  <c r="V120" i="8"/>
  <c r="T120" i="8"/>
  <c r="L123" i="8" s="1"/>
  <c r="R120" i="8"/>
  <c r="L122" i="8" s="1"/>
  <c r="U120" i="8"/>
  <c r="S120" i="8"/>
  <c r="Q120" i="8"/>
  <c r="F120" i="8"/>
  <c r="E120" i="8"/>
  <c r="C120" i="8"/>
  <c r="A119" i="8"/>
  <c r="J117" i="8"/>
  <c r="K117" i="8"/>
  <c r="J116" i="8"/>
  <c r="K116" i="8"/>
  <c r="A115" i="8"/>
  <c r="J111" i="8"/>
  <c r="I111" i="8"/>
  <c r="H111" i="8"/>
  <c r="F111" i="8"/>
  <c r="K110" i="8"/>
  <c r="F110" i="8"/>
  <c r="K109" i="8"/>
  <c r="J109" i="8"/>
  <c r="F109" i="8"/>
  <c r="L108" i="8"/>
  <c r="K108" i="8"/>
  <c r="J108" i="8"/>
  <c r="I108" i="8"/>
  <c r="H108" i="8"/>
  <c r="G108" i="8"/>
  <c r="L107" i="8"/>
  <c r="K112" i="8" s="1"/>
  <c r="K107" i="8"/>
  <c r="J107" i="8"/>
  <c r="I107" i="8"/>
  <c r="H107" i="8"/>
  <c r="G107" i="8"/>
  <c r="L106" i="8"/>
  <c r="K106" i="8"/>
  <c r="J106" i="8"/>
  <c r="I106" i="8"/>
  <c r="H106" i="8"/>
  <c r="G106" i="8"/>
  <c r="V105" i="8"/>
  <c r="T105" i="8"/>
  <c r="L110" i="8" s="1"/>
  <c r="R105" i="8"/>
  <c r="L109" i="8" s="1"/>
  <c r="P112" i="8" s="1"/>
  <c r="U105" i="8"/>
  <c r="S105" i="8"/>
  <c r="J110" i="8" s="1"/>
  <c r="Q105" i="8"/>
  <c r="F105" i="8"/>
  <c r="E105" i="8"/>
  <c r="C105" i="8"/>
  <c r="J102" i="8"/>
  <c r="I102" i="8"/>
  <c r="H102" i="8"/>
  <c r="F102" i="8"/>
  <c r="L101" i="8"/>
  <c r="K101" i="8"/>
  <c r="J101" i="8"/>
  <c r="F101" i="8"/>
  <c r="L100" i="8"/>
  <c r="K100" i="8"/>
  <c r="J100" i="8"/>
  <c r="F100" i="8"/>
  <c r="L99" i="8"/>
  <c r="K99" i="8"/>
  <c r="J99" i="8"/>
  <c r="I99" i="8"/>
  <c r="H99" i="8"/>
  <c r="G99" i="8"/>
  <c r="L98" i="8"/>
  <c r="K98" i="8"/>
  <c r="J98" i="8"/>
  <c r="I98" i="8"/>
  <c r="H98" i="8"/>
  <c r="G98" i="8"/>
  <c r="L97" i="8"/>
  <c r="P103" i="8" s="1"/>
  <c r="K115" i="8" s="1"/>
  <c r="K97" i="8"/>
  <c r="J97" i="8"/>
  <c r="O103" i="8" s="1"/>
  <c r="I97" i="8"/>
  <c r="H97" i="8"/>
  <c r="G97" i="8"/>
  <c r="V96" i="8"/>
  <c r="T96" i="8"/>
  <c r="R96" i="8"/>
  <c r="U96" i="8"/>
  <c r="S96" i="8"/>
  <c r="Q96" i="8"/>
  <c r="F96" i="8"/>
  <c r="E96" i="8"/>
  <c r="C96" i="8"/>
  <c r="A95" i="8"/>
  <c r="J93" i="8"/>
  <c r="K93" i="8"/>
  <c r="J92" i="8"/>
  <c r="K92" i="8"/>
  <c r="A91" i="8"/>
  <c r="J87" i="8"/>
  <c r="I87" i="8"/>
  <c r="H87" i="8"/>
  <c r="F87" i="8"/>
  <c r="K86" i="8"/>
  <c r="J86" i="8"/>
  <c r="F86" i="8"/>
  <c r="L85" i="8"/>
  <c r="K85" i="8"/>
  <c r="J85" i="8"/>
  <c r="F85" i="8"/>
  <c r="L84" i="8"/>
  <c r="K84" i="8"/>
  <c r="I84" i="8"/>
  <c r="J84" i="8"/>
  <c r="G84" i="8"/>
  <c r="V84" i="8"/>
  <c r="T84" i="8"/>
  <c r="R84" i="8"/>
  <c r="U84" i="8"/>
  <c r="S84" i="8"/>
  <c r="Q84" i="8"/>
  <c r="F84" i="8"/>
  <c r="E84" i="8"/>
  <c r="C84" i="8"/>
  <c r="L83" i="8"/>
  <c r="K83" i="8"/>
  <c r="J83" i="8"/>
  <c r="I83" i="8"/>
  <c r="H83" i="8"/>
  <c r="G83" i="8"/>
  <c r="L82" i="8"/>
  <c r="K82" i="8"/>
  <c r="J82" i="8"/>
  <c r="I82" i="8"/>
  <c r="H82" i="8"/>
  <c r="G82" i="8"/>
  <c r="L81" i="8"/>
  <c r="K81" i="8"/>
  <c r="J81" i="8"/>
  <c r="I81" i="8"/>
  <c r="H81" i="8"/>
  <c r="G81" i="8"/>
  <c r="L80" i="8"/>
  <c r="K80" i="8"/>
  <c r="J80" i="8"/>
  <c r="I88" i="8" s="1"/>
  <c r="I80" i="8"/>
  <c r="H80" i="8"/>
  <c r="G80" i="8"/>
  <c r="V79" i="8"/>
  <c r="T79" i="8"/>
  <c r="L86" i="8" s="1"/>
  <c r="R79" i="8"/>
  <c r="U79" i="8"/>
  <c r="S79" i="8"/>
  <c r="Q79" i="8"/>
  <c r="F79" i="8"/>
  <c r="E79" i="8"/>
  <c r="C79" i="8"/>
  <c r="J76" i="8"/>
  <c r="I76" i="8"/>
  <c r="H76" i="8"/>
  <c r="F76" i="8"/>
  <c r="K75" i="8"/>
  <c r="F75" i="8"/>
  <c r="K74" i="8"/>
  <c r="F74" i="8"/>
  <c r="L73" i="8"/>
  <c r="K73" i="8"/>
  <c r="I73" i="8"/>
  <c r="J73" i="8"/>
  <c r="G73" i="8"/>
  <c r="V73" i="8"/>
  <c r="T73" i="8"/>
  <c r="R73" i="8"/>
  <c r="U73" i="8"/>
  <c r="S73" i="8"/>
  <c r="Q73" i="8"/>
  <c r="F73" i="8"/>
  <c r="E73" i="8"/>
  <c r="C73" i="8"/>
  <c r="L72" i="8"/>
  <c r="K72" i="8"/>
  <c r="J72" i="8"/>
  <c r="I72" i="8"/>
  <c r="H72" i="8"/>
  <c r="G72" i="8"/>
  <c r="L71" i="8"/>
  <c r="K71" i="8"/>
  <c r="J71" i="8"/>
  <c r="I71" i="8"/>
  <c r="H71" i="8"/>
  <c r="G71" i="8"/>
  <c r="L70" i="8"/>
  <c r="K70" i="8"/>
  <c r="J70" i="8"/>
  <c r="O77" i="8" s="1"/>
  <c r="I70" i="8"/>
  <c r="H70" i="8"/>
  <c r="G70" i="8"/>
  <c r="L69" i="8"/>
  <c r="K69" i="8"/>
  <c r="J69" i="8"/>
  <c r="I69" i="8"/>
  <c r="H69" i="8"/>
  <c r="G69" i="8"/>
  <c r="V68" i="8"/>
  <c r="T68" i="8"/>
  <c r="L75" i="8" s="1"/>
  <c r="R68" i="8"/>
  <c r="L74" i="8" s="1"/>
  <c r="U68" i="8"/>
  <c r="S68" i="8"/>
  <c r="J75" i="8" s="1"/>
  <c r="Q68" i="8"/>
  <c r="J74" i="8" s="1"/>
  <c r="F68" i="8"/>
  <c r="E68" i="8"/>
  <c r="C68" i="8"/>
  <c r="J65" i="8"/>
  <c r="I65" i="8"/>
  <c r="H65" i="8"/>
  <c r="F65" i="8"/>
  <c r="K64" i="8"/>
  <c r="J64" i="8"/>
  <c r="F64" i="8"/>
  <c r="L63" i="8"/>
  <c r="K63" i="8"/>
  <c r="J63" i="8"/>
  <c r="F63" i="8"/>
  <c r="L62" i="8"/>
  <c r="K62" i="8"/>
  <c r="J62" i="8"/>
  <c r="I62" i="8"/>
  <c r="H62" i="8"/>
  <c r="G62" i="8"/>
  <c r="L61" i="8"/>
  <c r="K61" i="8"/>
  <c r="J61" i="8"/>
  <c r="I61" i="8"/>
  <c r="H61" i="8"/>
  <c r="G61" i="8"/>
  <c r="L60" i="8"/>
  <c r="K60" i="8"/>
  <c r="J60" i="8"/>
  <c r="I60" i="8"/>
  <c r="H60" i="8"/>
  <c r="G60" i="8"/>
  <c r="L59" i="8"/>
  <c r="P66" i="8" s="1"/>
  <c r="K59" i="8"/>
  <c r="J59" i="8"/>
  <c r="I66" i="8" s="1"/>
  <c r="I59" i="8"/>
  <c r="H59" i="8"/>
  <c r="G59" i="8"/>
  <c r="V58" i="8"/>
  <c r="T58" i="8"/>
  <c r="L64" i="8" s="1"/>
  <c r="R58" i="8"/>
  <c r="U58" i="8"/>
  <c r="S58" i="8"/>
  <c r="Q58" i="8"/>
  <c r="F58" i="8"/>
  <c r="E58" i="8"/>
  <c r="C58" i="8"/>
  <c r="J55" i="8"/>
  <c r="I55" i="8"/>
  <c r="H55" i="8"/>
  <c r="F55" i="8"/>
  <c r="K54" i="8"/>
  <c r="F54" i="8"/>
  <c r="L53" i="8"/>
  <c r="K53" i="8"/>
  <c r="J53" i="8"/>
  <c r="F53" i="8"/>
  <c r="L52" i="8"/>
  <c r="K52" i="8"/>
  <c r="J52" i="8"/>
  <c r="I52" i="8"/>
  <c r="H52" i="8"/>
  <c r="G52" i="8"/>
  <c r="L51" i="8"/>
  <c r="K51" i="8"/>
  <c r="J51" i="8"/>
  <c r="I51" i="8"/>
  <c r="H51" i="8"/>
  <c r="G51" i="8"/>
  <c r="L50" i="8"/>
  <c r="K50" i="8"/>
  <c r="J50" i="8"/>
  <c r="I50" i="8"/>
  <c r="H50" i="8"/>
  <c r="G50" i="8"/>
  <c r="L49" i="8"/>
  <c r="K49" i="8"/>
  <c r="J49" i="8"/>
  <c r="I49" i="8"/>
  <c r="H49" i="8"/>
  <c r="G49" i="8"/>
  <c r="V48" i="8"/>
  <c r="T48" i="8"/>
  <c r="L54" i="8" s="1"/>
  <c r="R48" i="8"/>
  <c r="U48" i="8"/>
  <c r="S48" i="8"/>
  <c r="J54" i="8" s="1"/>
  <c r="Q48" i="8"/>
  <c r="F48" i="8"/>
  <c r="E48" i="8"/>
  <c r="C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219" i="7"/>
  <c r="H216" i="7"/>
  <c r="C219" i="7"/>
  <c r="C216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213" i="7"/>
  <c r="J213" i="7"/>
  <c r="I212" i="7"/>
  <c r="J212" i="7"/>
  <c r="A211" i="7"/>
  <c r="I209" i="7"/>
  <c r="J209" i="7"/>
  <c r="I208" i="7"/>
  <c r="J208" i="7"/>
  <c r="A207" i="7"/>
  <c r="O204" i="7"/>
  <c r="H204" i="7"/>
  <c r="P204" i="7"/>
  <c r="K203" i="7"/>
  <c r="J204" i="7" s="1"/>
  <c r="J203" i="7"/>
  <c r="I203" i="7"/>
  <c r="H203" i="7"/>
  <c r="G203" i="7"/>
  <c r="F203" i="7"/>
  <c r="V203" i="7"/>
  <c r="T203" i="7"/>
  <c r="R203" i="7"/>
  <c r="U203" i="7"/>
  <c r="S203" i="7"/>
  <c r="Q203" i="7"/>
  <c r="E203" i="7"/>
  <c r="D203" i="7"/>
  <c r="B203" i="7"/>
  <c r="O201" i="7"/>
  <c r="H201" i="7"/>
  <c r="K200" i="7"/>
  <c r="P201" i="7" s="1"/>
  <c r="J200" i="7"/>
  <c r="I200" i="7"/>
  <c r="H200" i="7"/>
  <c r="G200" i="7"/>
  <c r="F200" i="7"/>
  <c r="V200" i="7"/>
  <c r="T200" i="7"/>
  <c r="R200" i="7"/>
  <c r="U200" i="7"/>
  <c r="S200" i="7"/>
  <c r="Q200" i="7"/>
  <c r="E200" i="7"/>
  <c r="D200" i="7"/>
  <c r="B200" i="7"/>
  <c r="O198" i="7"/>
  <c r="K197" i="7"/>
  <c r="P198" i="7" s="1"/>
  <c r="J197" i="7"/>
  <c r="I197" i="7"/>
  <c r="H198" i="7" s="1"/>
  <c r="H197" i="7"/>
  <c r="G197" i="7"/>
  <c r="F197" i="7"/>
  <c r="V197" i="7"/>
  <c r="T197" i="7"/>
  <c r="R197" i="7"/>
  <c r="U197" i="7"/>
  <c r="S197" i="7"/>
  <c r="Q197" i="7"/>
  <c r="E197" i="7"/>
  <c r="D197" i="7"/>
  <c r="B197" i="7"/>
  <c r="H195" i="7"/>
  <c r="K194" i="7"/>
  <c r="P195" i="7" s="1"/>
  <c r="J194" i="7"/>
  <c r="I194" i="7"/>
  <c r="O195" i="7" s="1"/>
  <c r="H194" i="7"/>
  <c r="G194" i="7"/>
  <c r="F194" i="7"/>
  <c r="V194" i="7"/>
  <c r="T194" i="7"/>
  <c r="R194" i="7"/>
  <c r="U194" i="7"/>
  <c r="S194" i="7"/>
  <c r="Q194" i="7"/>
  <c r="E194" i="7"/>
  <c r="D194" i="7"/>
  <c r="B194" i="7"/>
  <c r="P192" i="7"/>
  <c r="J192" i="7"/>
  <c r="K191" i="7"/>
  <c r="J191" i="7"/>
  <c r="I191" i="7"/>
  <c r="O192" i="7" s="1"/>
  <c r="H191" i="7"/>
  <c r="G191" i="7"/>
  <c r="F191" i="7"/>
  <c r="V191" i="7"/>
  <c r="T191" i="7"/>
  <c r="R191" i="7"/>
  <c r="U191" i="7"/>
  <c r="S191" i="7"/>
  <c r="Q191" i="7"/>
  <c r="E191" i="7"/>
  <c r="D191" i="7"/>
  <c r="B191" i="7"/>
  <c r="P189" i="7"/>
  <c r="J189" i="7"/>
  <c r="K188" i="7"/>
  <c r="J188" i="7"/>
  <c r="I188" i="7"/>
  <c r="O189" i="7" s="1"/>
  <c r="H188" i="7"/>
  <c r="G188" i="7"/>
  <c r="F188" i="7"/>
  <c r="V188" i="7"/>
  <c r="T188" i="7"/>
  <c r="R188" i="7"/>
  <c r="U188" i="7"/>
  <c r="S188" i="7"/>
  <c r="Q188" i="7"/>
  <c r="E188" i="7"/>
  <c r="D188" i="7"/>
  <c r="B188" i="7"/>
  <c r="K185" i="7"/>
  <c r="P186" i="7" s="1"/>
  <c r="J185" i="7"/>
  <c r="I185" i="7"/>
  <c r="O186" i="7" s="1"/>
  <c r="H185" i="7"/>
  <c r="G185" i="7"/>
  <c r="F185" i="7"/>
  <c r="V185" i="7"/>
  <c r="T185" i="7"/>
  <c r="R185" i="7"/>
  <c r="U185" i="7"/>
  <c r="S185" i="7"/>
  <c r="Q185" i="7"/>
  <c r="E185" i="7"/>
  <c r="D185" i="7"/>
  <c r="B185" i="7"/>
  <c r="K182" i="7"/>
  <c r="P183" i="7" s="1"/>
  <c r="J182" i="7"/>
  <c r="I182" i="7"/>
  <c r="O183" i="7" s="1"/>
  <c r="H182" i="7"/>
  <c r="G182" i="7"/>
  <c r="F182" i="7"/>
  <c r="V182" i="7"/>
  <c r="T182" i="7"/>
  <c r="R182" i="7"/>
  <c r="U182" i="7"/>
  <c r="S182" i="7"/>
  <c r="Q182" i="7"/>
  <c r="E182" i="7"/>
  <c r="D182" i="7"/>
  <c r="B182" i="7"/>
  <c r="K179" i="7"/>
  <c r="J180" i="7" s="1"/>
  <c r="J179" i="7"/>
  <c r="I179" i="7"/>
  <c r="O180" i="7" s="1"/>
  <c r="H179" i="7"/>
  <c r="G179" i="7"/>
  <c r="F179" i="7"/>
  <c r="V179" i="7"/>
  <c r="T179" i="7"/>
  <c r="R179" i="7"/>
  <c r="U179" i="7"/>
  <c r="S179" i="7"/>
  <c r="Q179" i="7"/>
  <c r="E179" i="7"/>
  <c r="D179" i="7"/>
  <c r="B179" i="7"/>
  <c r="K176" i="7"/>
  <c r="J177" i="7" s="1"/>
  <c r="J176" i="7"/>
  <c r="I176" i="7"/>
  <c r="O177" i="7" s="1"/>
  <c r="H176" i="7"/>
  <c r="G176" i="7"/>
  <c r="F176" i="7"/>
  <c r="V176" i="7"/>
  <c r="T176" i="7"/>
  <c r="R176" i="7"/>
  <c r="U176" i="7"/>
  <c r="S176" i="7"/>
  <c r="Q176" i="7"/>
  <c r="E176" i="7"/>
  <c r="D176" i="7"/>
  <c r="B176" i="7"/>
  <c r="K173" i="7"/>
  <c r="J174" i="7" s="1"/>
  <c r="J173" i="7"/>
  <c r="I173" i="7"/>
  <c r="H174" i="7" s="1"/>
  <c r="H173" i="7"/>
  <c r="G173" i="7"/>
  <c r="F173" i="7"/>
  <c r="V173" i="7"/>
  <c r="T173" i="7"/>
  <c r="R173" i="7"/>
  <c r="U173" i="7"/>
  <c r="S173" i="7"/>
  <c r="Q173" i="7"/>
  <c r="E173" i="7"/>
  <c r="D173" i="7"/>
  <c r="B173" i="7"/>
  <c r="K170" i="7"/>
  <c r="J171" i="7" s="1"/>
  <c r="J170" i="7"/>
  <c r="I170" i="7"/>
  <c r="O171" i="7" s="1"/>
  <c r="H170" i="7"/>
  <c r="G170" i="7"/>
  <c r="F170" i="7"/>
  <c r="V170" i="7"/>
  <c r="T170" i="7"/>
  <c r="R170" i="7"/>
  <c r="U170" i="7"/>
  <c r="S170" i="7"/>
  <c r="Q170" i="7"/>
  <c r="E170" i="7"/>
  <c r="D170" i="7"/>
  <c r="B170" i="7"/>
  <c r="K167" i="7"/>
  <c r="J168" i="7" s="1"/>
  <c r="J167" i="7"/>
  <c r="I167" i="7"/>
  <c r="H168" i="7" s="1"/>
  <c r="H167" i="7"/>
  <c r="G167" i="7"/>
  <c r="F167" i="7"/>
  <c r="V167" i="7"/>
  <c r="T167" i="7"/>
  <c r="R167" i="7"/>
  <c r="U167" i="7"/>
  <c r="S167" i="7"/>
  <c r="Q167" i="7"/>
  <c r="E167" i="7"/>
  <c r="D167" i="7"/>
  <c r="B167" i="7"/>
  <c r="K164" i="7"/>
  <c r="J165" i="7" s="1"/>
  <c r="J164" i="7"/>
  <c r="I164" i="7"/>
  <c r="H165" i="7" s="1"/>
  <c r="H164" i="7"/>
  <c r="G164" i="7"/>
  <c r="F164" i="7"/>
  <c r="V164" i="7"/>
  <c r="T164" i="7"/>
  <c r="R164" i="7"/>
  <c r="U164" i="7"/>
  <c r="S164" i="7"/>
  <c r="Q164" i="7"/>
  <c r="E164" i="7"/>
  <c r="D164" i="7"/>
  <c r="B164" i="7"/>
  <c r="K161" i="7"/>
  <c r="J162" i="7" s="1"/>
  <c r="J161" i="7"/>
  <c r="I161" i="7"/>
  <c r="H162" i="7" s="1"/>
  <c r="H161" i="7"/>
  <c r="G161" i="7"/>
  <c r="F161" i="7"/>
  <c r="V161" i="7"/>
  <c r="T161" i="7"/>
  <c r="R161" i="7"/>
  <c r="U161" i="7"/>
  <c r="S161" i="7"/>
  <c r="Q161" i="7"/>
  <c r="E161" i="7"/>
  <c r="D161" i="7"/>
  <c r="B161" i="7"/>
  <c r="O159" i="7"/>
  <c r="H159" i="7"/>
  <c r="K158" i="7"/>
  <c r="J159" i="7" s="1"/>
  <c r="J158" i="7"/>
  <c r="I158" i="7"/>
  <c r="H158" i="7"/>
  <c r="G158" i="7"/>
  <c r="F158" i="7"/>
  <c r="V158" i="7"/>
  <c r="T158" i="7"/>
  <c r="R158" i="7"/>
  <c r="U158" i="7"/>
  <c r="S158" i="7"/>
  <c r="Q158" i="7"/>
  <c r="E158" i="7"/>
  <c r="D158" i="7"/>
  <c r="B158" i="7"/>
  <c r="O156" i="7"/>
  <c r="H156" i="7"/>
  <c r="K155" i="7"/>
  <c r="J156" i="7" s="1"/>
  <c r="J155" i="7"/>
  <c r="I155" i="7"/>
  <c r="H155" i="7"/>
  <c r="G155" i="7"/>
  <c r="F155" i="7"/>
  <c r="V155" i="7"/>
  <c r="T155" i="7"/>
  <c r="R155" i="7"/>
  <c r="U155" i="7"/>
  <c r="S155" i="7"/>
  <c r="Q155" i="7"/>
  <c r="E155" i="7"/>
  <c r="D155" i="7"/>
  <c r="B155" i="7"/>
  <c r="O153" i="7"/>
  <c r="H153" i="7"/>
  <c r="P153" i="7"/>
  <c r="J153" i="7"/>
  <c r="K152" i="7"/>
  <c r="J152" i="7"/>
  <c r="I152" i="7"/>
  <c r="H152" i="7"/>
  <c r="G152" i="7"/>
  <c r="F152" i="7"/>
  <c r="V152" i="7"/>
  <c r="T152" i="7"/>
  <c r="R152" i="7"/>
  <c r="U152" i="7"/>
  <c r="S152" i="7"/>
  <c r="Q152" i="7"/>
  <c r="E152" i="7"/>
  <c r="D152" i="7"/>
  <c r="B152" i="7"/>
  <c r="O150" i="7"/>
  <c r="H150" i="7"/>
  <c r="P150" i="7"/>
  <c r="K149" i="7"/>
  <c r="J150" i="7" s="1"/>
  <c r="J149" i="7"/>
  <c r="I149" i="7"/>
  <c r="H149" i="7"/>
  <c r="G149" i="7"/>
  <c r="F149" i="7"/>
  <c r="V149" i="7"/>
  <c r="T149" i="7"/>
  <c r="R149" i="7"/>
  <c r="U149" i="7"/>
  <c r="S149" i="7"/>
  <c r="Q149" i="7"/>
  <c r="E149" i="7"/>
  <c r="D149" i="7"/>
  <c r="B149" i="7"/>
  <c r="O147" i="7"/>
  <c r="H147" i="7"/>
  <c r="K146" i="7"/>
  <c r="P147" i="7" s="1"/>
  <c r="J146" i="7"/>
  <c r="I146" i="7"/>
  <c r="H146" i="7"/>
  <c r="G146" i="7"/>
  <c r="F146" i="7"/>
  <c r="V146" i="7"/>
  <c r="T146" i="7"/>
  <c r="R146" i="7"/>
  <c r="U146" i="7"/>
  <c r="S146" i="7"/>
  <c r="Q146" i="7"/>
  <c r="E146" i="7"/>
  <c r="D146" i="7"/>
  <c r="B146" i="7"/>
  <c r="A145" i="7"/>
  <c r="I143" i="7"/>
  <c r="J143" i="7"/>
  <c r="I142" i="7"/>
  <c r="J142" i="7"/>
  <c r="A141" i="7"/>
  <c r="K137" i="7"/>
  <c r="P138" i="7" s="1"/>
  <c r="J137" i="7"/>
  <c r="I137" i="7"/>
  <c r="H138" i="7" s="1"/>
  <c r="H137" i="7"/>
  <c r="G137" i="7"/>
  <c r="F137" i="7"/>
  <c r="V137" i="7"/>
  <c r="T137" i="7"/>
  <c r="R137" i="7"/>
  <c r="U137" i="7"/>
  <c r="S137" i="7"/>
  <c r="Q137" i="7"/>
  <c r="E137" i="7"/>
  <c r="D137" i="7"/>
  <c r="B137" i="7"/>
  <c r="I134" i="7"/>
  <c r="H134" i="7"/>
  <c r="G134" i="7"/>
  <c r="E134" i="7"/>
  <c r="K133" i="7"/>
  <c r="J133" i="7"/>
  <c r="E133" i="7"/>
  <c r="J132" i="7"/>
  <c r="E132" i="7"/>
  <c r="K131" i="7"/>
  <c r="J131" i="7"/>
  <c r="I131" i="7"/>
  <c r="H131" i="7"/>
  <c r="G131" i="7"/>
  <c r="F131" i="7"/>
  <c r="K130" i="7"/>
  <c r="J130" i="7"/>
  <c r="I130" i="7"/>
  <c r="H130" i="7"/>
  <c r="G130" i="7"/>
  <c r="F130" i="7"/>
  <c r="K129" i="7"/>
  <c r="J129" i="7"/>
  <c r="I129" i="7"/>
  <c r="H129" i="7"/>
  <c r="G129" i="7"/>
  <c r="F129" i="7"/>
  <c r="K128" i="7"/>
  <c r="J128" i="7"/>
  <c r="I128" i="7"/>
  <c r="H128" i="7"/>
  <c r="G128" i="7"/>
  <c r="F128" i="7"/>
  <c r="V127" i="7"/>
  <c r="T127" i="7"/>
  <c r="R127" i="7"/>
  <c r="K132" i="7" s="1"/>
  <c r="U127" i="7"/>
  <c r="S127" i="7"/>
  <c r="I133" i="7" s="1"/>
  <c r="Q127" i="7"/>
  <c r="I132" i="7" s="1"/>
  <c r="E127" i="7"/>
  <c r="D127" i="7"/>
  <c r="B127" i="7"/>
  <c r="I124" i="7"/>
  <c r="H124" i="7"/>
  <c r="G124" i="7"/>
  <c r="E124" i="7"/>
  <c r="K123" i="7"/>
  <c r="J123" i="7"/>
  <c r="I123" i="7"/>
  <c r="E123" i="7"/>
  <c r="K122" i="7"/>
  <c r="J122" i="7"/>
  <c r="I122" i="7"/>
  <c r="E122" i="7"/>
  <c r="K121" i="7"/>
  <c r="J121" i="7"/>
  <c r="H121" i="7"/>
  <c r="I121" i="7"/>
  <c r="F121" i="7"/>
  <c r="V121" i="7"/>
  <c r="T121" i="7"/>
  <c r="R121" i="7"/>
  <c r="U121" i="7"/>
  <c r="S121" i="7"/>
  <c r="Q121" i="7"/>
  <c r="E121" i="7"/>
  <c r="D121" i="7"/>
  <c r="B121" i="7"/>
  <c r="K120" i="7"/>
  <c r="J120" i="7"/>
  <c r="I120" i="7"/>
  <c r="H120" i="7"/>
  <c r="G120" i="7"/>
  <c r="F120" i="7"/>
  <c r="K119" i="7"/>
  <c r="J119" i="7"/>
  <c r="I119" i="7"/>
  <c r="H119" i="7"/>
  <c r="G119" i="7"/>
  <c r="F119" i="7"/>
  <c r="K118" i="7"/>
  <c r="J118" i="7"/>
  <c r="I118" i="7"/>
  <c r="H118" i="7"/>
  <c r="G118" i="7"/>
  <c r="F118" i="7"/>
  <c r="K117" i="7"/>
  <c r="P125" i="7" s="1"/>
  <c r="J117" i="7"/>
  <c r="I117" i="7"/>
  <c r="H125" i="7" s="1"/>
  <c r="H117" i="7"/>
  <c r="G117" i="7"/>
  <c r="F117" i="7"/>
  <c r="V116" i="7"/>
  <c r="T116" i="7"/>
  <c r="R116" i="7"/>
  <c r="U116" i="7"/>
  <c r="S116" i="7"/>
  <c r="Q116" i="7"/>
  <c r="E116" i="7"/>
  <c r="D116" i="7"/>
  <c r="B116" i="7"/>
  <c r="H114" i="7"/>
  <c r="I113" i="7"/>
  <c r="H113" i="7"/>
  <c r="G113" i="7"/>
  <c r="E113" i="7"/>
  <c r="J112" i="7"/>
  <c r="I112" i="7"/>
  <c r="E112" i="7"/>
  <c r="K111" i="7"/>
  <c r="J111" i="7"/>
  <c r="I111" i="7"/>
  <c r="E111" i="7"/>
  <c r="K110" i="7"/>
  <c r="J110" i="7"/>
  <c r="I110" i="7"/>
  <c r="O114" i="7" s="1"/>
  <c r="H110" i="7"/>
  <c r="G110" i="7"/>
  <c r="F110" i="7"/>
  <c r="V109" i="7"/>
  <c r="T109" i="7"/>
  <c r="K112" i="7" s="1"/>
  <c r="R109" i="7"/>
  <c r="U109" i="7"/>
  <c r="S109" i="7"/>
  <c r="Q109" i="7"/>
  <c r="E109" i="7"/>
  <c r="D109" i="7"/>
  <c r="B109" i="7"/>
  <c r="I106" i="7"/>
  <c r="H106" i="7"/>
  <c r="G106" i="7"/>
  <c r="E106" i="7"/>
  <c r="K105" i="7"/>
  <c r="J105" i="7"/>
  <c r="I105" i="7"/>
  <c r="E105" i="7"/>
  <c r="J104" i="7"/>
  <c r="E104" i="7"/>
  <c r="K103" i="7"/>
  <c r="J103" i="7"/>
  <c r="I103" i="7"/>
  <c r="O107" i="7" s="1"/>
  <c r="H103" i="7"/>
  <c r="G103" i="7"/>
  <c r="F103" i="7"/>
  <c r="V102" i="7"/>
  <c r="T102" i="7"/>
  <c r="R102" i="7"/>
  <c r="K104" i="7" s="1"/>
  <c r="U102" i="7"/>
  <c r="S102" i="7"/>
  <c r="Q102" i="7"/>
  <c r="I104" i="7" s="1"/>
  <c r="H107" i="7" s="1"/>
  <c r="E102" i="7"/>
  <c r="D102" i="7"/>
  <c r="B102" i="7"/>
  <c r="A101" i="7"/>
  <c r="I99" i="7"/>
  <c r="J99" i="7"/>
  <c r="I98" i="7"/>
  <c r="J98" i="7"/>
  <c r="A97" i="7"/>
  <c r="I93" i="7"/>
  <c r="H93" i="7"/>
  <c r="G93" i="7"/>
  <c r="E93" i="7"/>
  <c r="J92" i="7"/>
  <c r="E92" i="7"/>
  <c r="J91" i="7"/>
  <c r="E91" i="7"/>
  <c r="K90" i="7"/>
  <c r="J90" i="7"/>
  <c r="I90" i="7"/>
  <c r="H90" i="7"/>
  <c r="G90" i="7"/>
  <c r="F90" i="7"/>
  <c r="K89" i="7"/>
  <c r="P94" i="7" s="1"/>
  <c r="J89" i="7"/>
  <c r="I89" i="7"/>
  <c r="O94" i="7" s="1"/>
  <c r="H89" i="7"/>
  <c r="G89" i="7"/>
  <c r="F89" i="7"/>
  <c r="K88" i="7"/>
  <c r="J88" i="7"/>
  <c r="I88" i="7"/>
  <c r="H88" i="7"/>
  <c r="G88" i="7"/>
  <c r="F88" i="7"/>
  <c r="V87" i="7"/>
  <c r="T87" i="7"/>
  <c r="K92" i="7" s="1"/>
  <c r="R87" i="7"/>
  <c r="K91" i="7" s="1"/>
  <c r="U87" i="7"/>
  <c r="S87" i="7"/>
  <c r="I92" i="7" s="1"/>
  <c r="Q87" i="7"/>
  <c r="I91" i="7" s="1"/>
  <c r="E87" i="7"/>
  <c r="D87" i="7"/>
  <c r="B87" i="7"/>
  <c r="O85" i="7"/>
  <c r="H97" i="7" s="1"/>
  <c r="I84" i="7"/>
  <c r="H84" i="7"/>
  <c r="G84" i="7"/>
  <c r="E84" i="7"/>
  <c r="J83" i="7"/>
  <c r="I83" i="7"/>
  <c r="E83" i="7"/>
  <c r="J82" i="7"/>
  <c r="I82" i="7"/>
  <c r="E82" i="7"/>
  <c r="K81" i="7"/>
  <c r="J81" i="7"/>
  <c r="I81" i="7"/>
  <c r="H81" i="7"/>
  <c r="G81" i="7"/>
  <c r="F81" i="7"/>
  <c r="K80" i="7"/>
  <c r="J80" i="7"/>
  <c r="I80" i="7"/>
  <c r="H80" i="7"/>
  <c r="G80" i="7"/>
  <c r="F80" i="7"/>
  <c r="K79" i="7"/>
  <c r="P85" i="7" s="1"/>
  <c r="J97" i="7" s="1"/>
  <c r="J79" i="7"/>
  <c r="I79" i="7"/>
  <c r="H85" i="7" s="1"/>
  <c r="H79" i="7"/>
  <c r="G79" i="7"/>
  <c r="F79" i="7"/>
  <c r="V78" i="7"/>
  <c r="T78" i="7"/>
  <c r="K83" i="7" s="1"/>
  <c r="R78" i="7"/>
  <c r="K82" i="7" s="1"/>
  <c r="U78" i="7"/>
  <c r="S78" i="7"/>
  <c r="Q78" i="7"/>
  <c r="E78" i="7"/>
  <c r="D78" i="7"/>
  <c r="B78" i="7"/>
  <c r="A77" i="7"/>
  <c r="I75" i="7"/>
  <c r="J75" i="7"/>
  <c r="I74" i="7"/>
  <c r="J74" i="7"/>
  <c r="A73" i="7"/>
  <c r="H70" i="7"/>
  <c r="I69" i="7"/>
  <c r="H69" i="7"/>
  <c r="G69" i="7"/>
  <c r="E69" i="7"/>
  <c r="J68" i="7"/>
  <c r="I68" i="7"/>
  <c r="E68" i="7"/>
  <c r="J67" i="7"/>
  <c r="I67" i="7"/>
  <c r="E67" i="7"/>
  <c r="K66" i="7"/>
  <c r="J66" i="7"/>
  <c r="H66" i="7"/>
  <c r="I66" i="7"/>
  <c r="O70" i="7" s="1"/>
  <c r="F66" i="7"/>
  <c r="V66" i="7"/>
  <c r="T66" i="7"/>
  <c r="R66" i="7"/>
  <c r="U66" i="7"/>
  <c r="S66" i="7"/>
  <c r="Q66" i="7"/>
  <c r="E66" i="7"/>
  <c r="D66" i="7"/>
  <c r="B66" i="7"/>
  <c r="K65" i="7"/>
  <c r="J65" i="7"/>
  <c r="I65" i="7"/>
  <c r="H65" i="7"/>
  <c r="G65" i="7"/>
  <c r="F65" i="7"/>
  <c r="K64" i="7"/>
  <c r="J64" i="7"/>
  <c r="I64" i="7"/>
  <c r="H64" i="7"/>
  <c r="G64" i="7"/>
  <c r="F64" i="7"/>
  <c r="K63" i="7"/>
  <c r="J63" i="7"/>
  <c r="I63" i="7"/>
  <c r="H63" i="7"/>
  <c r="G63" i="7"/>
  <c r="F63" i="7"/>
  <c r="K62" i="7"/>
  <c r="J62" i="7"/>
  <c r="I62" i="7"/>
  <c r="H62" i="7"/>
  <c r="G62" i="7"/>
  <c r="F62" i="7"/>
  <c r="V61" i="7"/>
  <c r="T61" i="7"/>
  <c r="K68" i="7" s="1"/>
  <c r="R61" i="7"/>
  <c r="K67" i="7" s="1"/>
  <c r="U61" i="7"/>
  <c r="S61" i="7"/>
  <c r="Q61" i="7"/>
  <c r="E61" i="7"/>
  <c r="D61" i="7"/>
  <c r="B61" i="7"/>
  <c r="I58" i="7"/>
  <c r="H58" i="7"/>
  <c r="G58" i="7"/>
  <c r="E58" i="7"/>
  <c r="K57" i="7"/>
  <c r="J57" i="7"/>
  <c r="I57" i="7"/>
  <c r="E57" i="7"/>
  <c r="K56" i="7"/>
  <c r="J56" i="7"/>
  <c r="E56" i="7"/>
  <c r="K55" i="7"/>
  <c r="J55" i="7"/>
  <c r="H55" i="7"/>
  <c r="I55" i="7"/>
  <c r="F55" i="7"/>
  <c r="V55" i="7"/>
  <c r="T55" i="7"/>
  <c r="R55" i="7"/>
  <c r="U55" i="7"/>
  <c r="S55" i="7"/>
  <c r="Q55" i="7"/>
  <c r="E55" i="7"/>
  <c r="D55" i="7"/>
  <c r="B55" i="7"/>
  <c r="K54" i="7"/>
  <c r="J54" i="7"/>
  <c r="I54" i="7"/>
  <c r="H54" i="7"/>
  <c r="G54" i="7"/>
  <c r="F54" i="7"/>
  <c r="K53" i="7"/>
  <c r="J53" i="7"/>
  <c r="I53" i="7"/>
  <c r="H53" i="7"/>
  <c r="G53" i="7"/>
  <c r="F53" i="7"/>
  <c r="K52" i="7"/>
  <c r="J52" i="7"/>
  <c r="I52" i="7"/>
  <c r="H59" i="7" s="1"/>
  <c r="H52" i="7"/>
  <c r="G52" i="7"/>
  <c r="F52" i="7"/>
  <c r="K51" i="7"/>
  <c r="J59" i="7" s="1"/>
  <c r="J51" i="7"/>
  <c r="I51" i="7"/>
  <c r="O59" i="7" s="1"/>
  <c r="H51" i="7"/>
  <c r="G51" i="7"/>
  <c r="F51" i="7"/>
  <c r="V50" i="7"/>
  <c r="T50" i="7"/>
  <c r="R50" i="7"/>
  <c r="U50" i="7"/>
  <c r="S50" i="7"/>
  <c r="Q50" i="7"/>
  <c r="I56" i="7" s="1"/>
  <c r="E50" i="7"/>
  <c r="D50" i="7"/>
  <c r="B50" i="7"/>
  <c r="P48" i="7"/>
  <c r="J48" i="7"/>
  <c r="I47" i="7"/>
  <c r="H47" i="7"/>
  <c r="G47" i="7"/>
  <c r="E47" i="7"/>
  <c r="K46" i="7"/>
  <c r="J46" i="7"/>
  <c r="E46" i="7"/>
  <c r="K45" i="7"/>
  <c r="J45" i="7"/>
  <c r="I45" i="7"/>
  <c r="E45" i="7"/>
  <c r="K44" i="7"/>
  <c r="J44" i="7"/>
  <c r="I44" i="7"/>
  <c r="H44" i="7"/>
  <c r="G44" i="7"/>
  <c r="F44" i="7"/>
  <c r="K43" i="7"/>
  <c r="J43" i="7"/>
  <c r="I43" i="7"/>
  <c r="H43" i="7"/>
  <c r="G43" i="7"/>
  <c r="F43" i="7"/>
  <c r="K42" i="7"/>
  <c r="J42" i="7"/>
  <c r="I42" i="7"/>
  <c r="H42" i="7"/>
  <c r="G42" i="7"/>
  <c r="F42" i="7"/>
  <c r="K41" i="7"/>
  <c r="J41" i="7"/>
  <c r="I41" i="7"/>
  <c r="H41" i="7"/>
  <c r="G41" i="7"/>
  <c r="F41" i="7"/>
  <c r="V40" i="7"/>
  <c r="T40" i="7"/>
  <c r="R40" i="7"/>
  <c r="U40" i="7"/>
  <c r="S40" i="7"/>
  <c r="I46" i="7" s="1"/>
  <c r="H48" i="7" s="1"/>
  <c r="Q40" i="7"/>
  <c r="E40" i="7"/>
  <c r="D40" i="7"/>
  <c r="B40" i="7"/>
  <c r="I37" i="7"/>
  <c r="H37" i="7"/>
  <c r="G37" i="7"/>
  <c r="E37" i="7"/>
  <c r="K36" i="7"/>
  <c r="J36" i="7"/>
  <c r="E36" i="7"/>
  <c r="J35" i="7"/>
  <c r="E35" i="7"/>
  <c r="K34" i="7"/>
  <c r="J34" i="7"/>
  <c r="I34" i="7"/>
  <c r="H34" i="7"/>
  <c r="G34" i="7"/>
  <c r="F34" i="7"/>
  <c r="K33" i="7"/>
  <c r="J33" i="7"/>
  <c r="I33" i="7"/>
  <c r="H33" i="7"/>
  <c r="G33" i="7"/>
  <c r="F33" i="7"/>
  <c r="K32" i="7"/>
  <c r="J32" i="7"/>
  <c r="I32" i="7"/>
  <c r="H32" i="7"/>
  <c r="G32" i="7"/>
  <c r="F32" i="7"/>
  <c r="K31" i="7"/>
  <c r="J31" i="7"/>
  <c r="I31" i="7"/>
  <c r="O38" i="7" s="1"/>
  <c r="H31" i="7"/>
  <c r="G31" i="7"/>
  <c r="F31" i="7"/>
  <c r="V30" i="7"/>
  <c r="T30" i="7"/>
  <c r="R30" i="7"/>
  <c r="K35" i="7" s="1"/>
  <c r="U30" i="7"/>
  <c r="S30" i="7"/>
  <c r="I36" i="7" s="1"/>
  <c r="Q30" i="7"/>
  <c r="I35" i="7" s="1"/>
  <c r="H38" i="7" s="1"/>
  <c r="E30" i="7"/>
  <c r="D30" i="7"/>
  <c r="B30" i="7"/>
  <c r="A29" i="7"/>
  <c r="A11" i="7"/>
  <c r="A8" i="7"/>
  <c r="A6" i="7"/>
  <c r="O56" i="8" l="1"/>
  <c r="I56" i="8"/>
  <c r="K125" i="8"/>
  <c r="P125" i="8"/>
  <c r="P153" i="8"/>
  <c r="K153" i="8"/>
  <c r="K225" i="8"/>
  <c r="P88" i="8"/>
  <c r="O153" i="8"/>
  <c r="I159" i="8"/>
  <c r="I112" i="8"/>
  <c r="O112" i="8"/>
  <c r="I115" i="8" s="1"/>
  <c r="P56" i="8"/>
  <c r="K56" i="8"/>
  <c r="K77" i="8"/>
  <c r="K143" i="8"/>
  <c r="I77" i="8"/>
  <c r="I153" i="8"/>
  <c r="K195" i="8"/>
  <c r="O66" i="8"/>
  <c r="O88" i="8"/>
  <c r="P132" i="8"/>
  <c r="I132" i="8"/>
  <c r="O195" i="8"/>
  <c r="I225" i="8" s="1"/>
  <c r="K204" i="8"/>
  <c r="P143" i="8"/>
  <c r="O198" i="8"/>
  <c r="I201" i="8"/>
  <c r="K207" i="8"/>
  <c r="K192" i="8"/>
  <c r="K198" i="8"/>
  <c r="P77" i="8"/>
  <c r="K201" i="8"/>
  <c r="I204" i="8"/>
  <c r="K210" i="8"/>
  <c r="K189" i="8"/>
  <c r="K156" i="8"/>
  <c r="I207" i="8"/>
  <c r="K213" i="8"/>
  <c r="K103" i="8"/>
  <c r="I210" i="8"/>
  <c r="K165" i="8"/>
  <c r="I213" i="8"/>
  <c r="K219" i="8"/>
  <c r="I103" i="8"/>
  <c r="K168" i="8"/>
  <c r="I216" i="8"/>
  <c r="K222" i="8"/>
  <c r="K66" i="8"/>
  <c r="K88" i="8"/>
  <c r="I165" i="8"/>
  <c r="K171" i="8"/>
  <c r="I219" i="8"/>
  <c r="I168" i="8"/>
  <c r="K174" i="8"/>
  <c r="I222" i="8"/>
  <c r="J38" i="7"/>
  <c r="P38" i="7"/>
  <c r="J70" i="7"/>
  <c r="P70" i="7"/>
  <c r="J107" i="7"/>
  <c r="P107" i="7"/>
  <c r="P135" i="7"/>
  <c r="J135" i="7"/>
  <c r="H207" i="7"/>
  <c r="P114" i="7"/>
  <c r="J114" i="7"/>
  <c r="O48" i="7"/>
  <c r="H73" i="7" s="1"/>
  <c r="O135" i="7"/>
  <c r="H141" i="7" s="1"/>
  <c r="H135" i="7"/>
  <c r="J138" i="7"/>
  <c r="O165" i="7"/>
  <c r="O168" i="7"/>
  <c r="P174" i="7"/>
  <c r="O162" i="7"/>
  <c r="P171" i="7"/>
  <c r="H171" i="7"/>
  <c r="P59" i="7"/>
  <c r="O138" i="7"/>
  <c r="O174" i="7"/>
  <c r="H177" i="7"/>
  <c r="P180" i="7"/>
  <c r="J183" i="7"/>
  <c r="J125" i="7"/>
  <c r="H180" i="7"/>
  <c r="J186" i="7"/>
  <c r="P159" i="7"/>
  <c r="J94" i="7"/>
  <c r="P165" i="7"/>
  <c r="H183" i="7"/>
  <c r="P168" i="7"/>
  <c r="P177" i="7"/>
  <c r="H186" i="7"/>
  <c r="P162" i="7"/>
  <c r="O125" i="7"/>
  <c r="H189" i="7"/>
  <c r="J195" i="7"/>
  <c r="P156" i="7"/>
  <c r="J207" i="7" s="1"/>
  <c r="H94" i="7"/>
  <c r="J85" i="7"/>
  <c r="H192" i="7"/>
  <c r="J198" i="7"/>
  <c r="J147" i="7"/>
  <c r="J20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1" i="3"/>
  <c r="Y1" i="3"/>
  <c r="CV1" i="3" s="1"/>
  <c r="CU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X3" i="3" s="1"/>
  <c r="CY3" i="3"/>
  <c r="CZ3" i="3"/>
  <c r="DB3" i="3" s="1"/>
  <c r="DA3" i="3"/>
  <c r="DC3" i="3"/>
  <c r="A4" i="3"/>
  <c r="Y4" i="3"/>
  <c r="CX4" i="3"/>
  <c r="CY4" i="3"/>
  <c r="CZ4" i="3"/>
  <c r="DA4" i="3"/>
  <c r="DB4" i="3"/>
  <c r="DC4" i="3"/>
  <c r="DF4" i="3"/>
  <c r="DJ4" i="3" s="1"/>
  <c r="DG4" i="3"/>
  <c r="DH4" i="3"/>
  <c r="DI4" i="3"/>
  <c r="A5" i="3"/>
  <c r="Y5" i="3"/>
  <c r="CV5" i="3" s="1"/>
  <c r="CU5" i="3"/>
  <c r="CY5" i="3"/>
  <c r="CZ5" i="3"/>
  <c r="DA5" i="3"/>
  <c r="DB5" i="3"/>
  <c r="DC5" i="3"/>
  <c r="A6" i="3"/>
  <c r="Y6" i="3"/>
  <c r="CW6" i="3" s="1"/>
  <c r="CY6" i="3"/>
  <c r="CZ6" i="3"/>
  <c r="DB6" i="3" s="1"/>
  <c r="DA6" i="3"/>
  <c r="DC6" i="3"/>
  <c r="A7" i="3"/>
  <c r="Y7" i="3"/>
  <c r="CX7" i="3"/>
  <c r="DF7" i="3" s="1"/>
  <c r="DJ7" i="3" s="1"/>
  <c r="CY7" i="3"/>
  <c r="CZ7" i="3"/>
  <c r="DB7" i="3" s="1"/>
  <c r="DA7" i="3"/>
  <c r="DC7" i="3"/>
  <c r="A8" i="3"/>
  <c r="Y8" i="3"/>
  <c r="CX8" i="3" s="1"/>
  <c r="CY8" i="3"/>
  <c r="CZ8" i="3"/>
  <c r="DA8" i="3"/>
  <c r="DB8" i="3"/>
  <c r="DC8" i="3"/>
  <c r="DF8" i="3"/>
  <c r="DJ8" i="3" s="1"/>
  <c r="DG8" i="3"/>
  <c r="A9" i="3"/>
  <c r="Y9" i="3"/>
  <c r="CV9" i="3" s="1"/>
  <c r="CU9" i="3"/>
  <c r="CY9" i="3"/>
  <c r="CZ9" i="3"/>
  <c r="DA9" i="3"/>
  <c r="DB9" i="3"/>
  <c r="DC9" i="3"/>
  <c r="A10" i="3"/>
  <c r="Y10" i="3"/>
  <c r="CW10" i="3" s="1"/>
  <c r="CX10" i="3"/>
  <c r="DF10" i="3" s="1"/>
  <c r="CY10" i="3"/>
  <c r="CZ10" i="3"/>
  <c r="DB10" i="3" s="1"/>
  <c r="DA10" i="3"/>
  <c r="DC10" i="3"/>
  <c r="A11" i="3"/>
  <c r="Y11" i="3"/>
  <c r="CW11" i="3"/>
  <c r="CX11" i="3"/>
  <c r="CY11" i="3"/>
  <c r="CZ11" i="3"/>
  <c r="DA11" i="3"/>
  <c r="DB11" i="3"/>
  <c r="DC11" i="3"/>
  <c r="A12" i="3"/>
  <c r="Y12" i="3"/>
  <c r="CX12" i="3" s="1"/>
  <c r="CY12" i="3"/>
  <c r="CZ12" i="3"/>
  <c r="DA12" i="3"/>
  <c r="DB12" i="3"/>
  <c r="DC12" i="3"/>
  <c r="A13" i="3"/>
  <c r="Y13" i="3"/>
  <c r="CX13" i="3" s="1"/>
  <c r="CY13" i="3"/>
  <c r="CZ13" i="3"/>
  <c r="DA13" i="3"/>
  <c r="DB13" i="3"/>
  <c r="DC13" i="3"/>
  <c r="DI13" i="3"/>
  <c r="A14" i="3"/>
  <c r="Y14" i="3"/>
  <c r="CU14" i="3"/>
  <c r="CV14" i="3"/>
  <c r="CX14" i="3"/>
  <c r="DF14" i="3" s="1"/>
  <c r="CY14" i="3"/>
  <c r="CZ14" i="3"/>
  <c r="DB14" i="3" s="1"/>
  <c r="DA14" i="3"/>
  <c r="DC14" i="3"/>
  <c r="DG14" i="3"/>
  <c r="DH14" i="3"/>
  <c r="DI14" i="3"/>
  <c r="DJ14" i="3" s="1"/>
  <c r="A15" i="3"/>
  <c r="Y15" i="3"/>
  <c r="CX15" i="3" s="1"/>
  <c r="CW15" i="3"/>
  <c r="CY15" i="3"/>
  <c r="CZ15" i="3"/>
  <c r="DA15" i="3"/>
  <c r="DB15" i="3"/>
  <c r="DC15" i="3"/>
  <c r="A16" i="3"/>
  <c r="Y16" i="3"/>
  <c r="CW16" i="3"/>
  <c r="CX16" i="3"/>
  <c r="DF16" i="3" s="1"/>
  <c r="CY16" i="3"/>
  <c r="CZ16" i="3"/>
  <c r="DB16" i="3" s="1"/>
  <c r="DA16" i="3"/>
  <c r="DC16" i="3"/>
  <c r="A17" i="3"/>
  <c r="Y17" i="3"/>
  <c r="CX17" i="3"/>
  <c r="CY17" i="3"/>
  <c r="CZ17" i="3"/>
  <c r="DA17" i="3"/>
  <c r="DB17" i="3"/>
  <c r="DC17" i="3"/>
  <c r="DF17" i="3"/>
  <c r="DJ17" i="3" s="1"/>
  <c r="DG17" i="3"/>
  <c r="DH17" i="3"/>
  <c r="DI17" i="3"/>
  <c r="A18" i="3"/>
  <c r="Y18" i="3"/>
  <c r="CX18" i="3" s="1"/>
  <c r="CY18" i="3"/>
  <c r="CZ18" i="3"/>
  <c r="DB18" i="3" s="1"/>
  <c r="DA18" i="3"/>
  <c r="DC18" i="3"/>
  <c r="A19" i="3"/>
  <c r="Y19" i="3"/>
  <c r="CX19" i="3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A21" i="3"/>
  <c r="Y21" i="3"/>
  <c r="CV21" i="3" s="1"/>
  <c r="CU21" i="3"/>
  <c r="CX21" i="3"/>
  <c r="CY21" i="3"/>
  <c r="CZ21" i="3"/>
  <c r="DA21" i="3"/>
  <c r="DB21" i="3"/>
  <c r="DC21" i="3"/>
  <c r="DF21" i="3"/>
  <c r="DG21" i="3"/>
  <c r="DH21" i="3"/>
  <c r="DI21" i="3"/>
  <c r="DJ21" i="3" s="1"/>
  <c r="A22" i="3"/>
  <c r="Y22" i="3"/>
  <c r="CV22" i="3" s="1"/>
  <c r="CU22" i="3"/>
  <c r="CY22" i="3"/>
  <c r="CZ22" i="3"/>
  <c r="DA22" i="3"/>
  <c r="DB22" i="3"/>
  <c r="DC22" i="3"/>
  <c r="A23" i="3"/>
  <c r="Y23" i="3"/>
  <c r="CV23" i="3" s="1"/>
  <c r="CU23" i="3"/>
  <c r="CY23" i="3"/>
  <c r="CZ23" i="3"/>
  <c r="DB23" i="3" s="1"/>
  <c r="DA23" i="3"/>
  <c r="DC23" i="3"/>
  <c r="A24" i="3"/>
  <c r="Y24" i="3"/>
  <c r="CW24" i="3"/>
  <c r="CX24" i="3"/>
  <c r="CY24" i="3"/>
  <c r="CZ24" i="3"/>
  <c r="DA24" i="3"/>
  <c r="DB24" i="3"/>
  <c r="DC24" i="3"/>
  <c r="A25" i="3"/>
  <c r="Y25" i="3"/>
  <c r="CW25" i="3" s="1"/>
  <c r="CX25" i="3"/>
  <c r="DF25" i="3" s="1"/>
  <c r="CY25" i="3"/>
  <c r="CZ25" i="3"/>
  <c r="DA25" i="3"/>
  <c r="DB25" i="3"/>
  <c r="DC25" i="3"/>
  <c r="A26" i="3"/>
  <c r="Y26" i="3"/>
  <c r="CW26" i="3" s="1"/>
  <c r="CX26" i="3"/>
  <c r="CY26" i="3"/>
  <c r="CZ26" i="3"/>
  <c r="DA26" i="3"/>
  <c r="DB26" i="3"/>
  <c r="DC26" i="3"/>
  <c r="DF26" i="3"/>
  <c r="DG26" i="3"/>
  <c r="DJ26" i="3" s="1"/>
  <c r="DH26" i="3"/>
  <c r="DI26" i="3"/>
  <c r="A27" i="3"/>
  <c r="Y27" i="3"/>
  <c r="CX27" i="3" s="1"/>
  <c r="CY27" i="3"/>
  <c r="CZ27" i="3"/>
  <c r="DB27" i="3" s="1"/>
  <c r="DA27" i="3"/>
  <c r="DC27" i="3"/>
  <c r="A28" i="3"/>
  <c r="Y28" i="3"/>
  <c r="CX28" i="3"/>
  <c r="CY28" i="3"/>
  <c r="CZ28" i="3"/>
  <c r="DA28" i="3"/>
  <c r="DB28" i="3"/>
  <c r="DC28" i="3"/>
  <c r="A29" i="3"/>
  <c r="Y29" i="3"/>
  <c r="CX29" i="3" s="1"/>
  <c r="CY29" i="3"/>
  <c r="CZ29" i="3"/>
  <c r="DA29" i="3"/>
  <c r="DB29" i="3"/>
  <c r="DC29" i="3"/>
  <c r="A30" i="3"/>
  <c r="Y30" i="3"/>
  <c r="CX30" i="3" s="1"/>
  <c r="DH30" i="3" s="1"/>
  <c r="CY30" i="3"/>
  <c r="CZ30" i="3"/>
  <c r="DB30" i="3" s="1"/>
  <c r="DA30" i="3"/>
  <c r="DC30" i="3"/>
  <c r="A31" i="3"/>
  <c r="Y31" i="3"/>
  <c r="CX31" i="3" s="1"/>
  <c r="CY31" i="3"/>
  <c r="CZ31" i="3"/>
  <c r="DB31" i="3" s="1"/>
  <c r="DA31" i="3"/>
  <c r="DC31" i="3"/>
  <c r="A32" i="3"/>
  <c r="Y32" i="3"/>
  <c r="CX32" i="3"/>
  <c r="CY32" i="3"/>
  <c r="CZ32" i="3"/>
  <c r="DB32" i="3" s="1"/>
  <c r="DA32" i="3"/>
  <c r="DC32" i="3"/>
  <c r="A33" i="3"/>
  <c r="Y33" i="3"/>
  <c r="CX33" i="3" s="1"/>
  <c r="CY33" i="3"/>
  <c r="CZ33" i="3"/>
  <c r="DA33" i="3"/>
  <c r="DB33" i="3"/>
  <c r="DC33" i="3"/>
  <c r="A34" i="3"/>
  <c r="Y34" i="3"/>
  <c r="CX34" i="3" s="1"/>
  <c r="CY34" i="3"/>
  <c r="CZ34" i="3"/>
  <c r="DA34" i="3"/>
  <c r="DB34" i="3"/>
  <c r="DC34" i="3"/>
  <c r="A35" i="3"/>
  <c r="Y35" i="3"/>
  <c r="CX35" i="3" s="1"/>
  <c r="CY35" i="3"/>
  <c r="CZ35" i="3"/>
  <c r="DA35" i="3"/>
  <c r="DB35" i="3"/>
  <c r="DC35" i="3"/>
  <c r="A36" i="3"/>
  <c r="Y36" i="3"/>
  <c r="CU36" i="3"/>
  <c r="CV36" i="3"/>
  <c r="CX36" i="3"/>
  <c r="CY36" i="3"/>
  <c r="CZ36" i="3"/>
  <c r="DB36" i="3" s="1"/>
  <c r="DA36" i="3"/>
  <c r="DC36" i="3"/>
  <c r="A37" i="3"/>
  <c r="Y37" i="3"/>
  <c r="CW37" i="3" s="1"/>
  <c r="CX37" i="3"/>
  <c r="DH37" i="3" s="1"/>
  <c r="CY37" i="3"/>
  <c r="CZ37" i="3"/>
  <c r="DA37" i="3"/>
  <c r="DB37" i="3"/>
  <c r="DC37" i="3"/>
  <c r="DF37" i="3"/>
  <c r="DG37" i="3"/>
  <c r="DJ37" i="3" s="1"/>
  <c r="A38" i="3"/>
  <c r="Y38" i="3"/>
  <c r="CW38" i="3" s="1"/>
  <c r="CY38" i="3"/>
  <c r="CZ38" i="3"/>
  <c r="DA38" i="3"/>
  <c r="DB38" i="3"/>
  <c r="DC38" i="3"/>
  <c r="A39" i="3"/>
  <c r="Y39" i="3"/>
  <c r="CW39" i="3" s="1"/>
  <c r="CX39" i="3"/>
  <c r="DF39" i="3" s="1"/>
  <c r="CY39" i="3"/>
  <c r="CZ39" i="3"/>
  <c r="DB39" i="3" s="1"/>
  <c r="DA39" i="3"/>
  <c r="DC39" i="3"/>
  <c r="A40" i="3"/>
  <c r="Y40" i="3"/>
  <c r="CX40" i="3" s="1"/>
  <c r="CY40" i="3"/>
  <c r="CZ40" i="3"/>
  <c r="DB40" i="3" s="1"/>
  <c r="DA40" i="3"/>
  <c r="DC40" i="3"/>
  <c r="A41" i="3"/>
  <c r="Y41" i="3"/>
  <c r="CX41" i="3"/>
  <c r="DH41" i="3" s="1"/>
  <c r="CY41" i="3"/>
  <c r="CZ41" i="3"/>
  <c r="DA41" i="3"/>
  <c r="DB41" i="3"/>
  <c r="DC41" i="3"/>
  <c r="DF41" i="3"/>
  <c r="DJ41" i="3" s="1"/>
  <c r="DG41" i="3"/>
  <c r="A42" i="3"/>
  <c r="Y42" i="3"/>
  <c r="CX42" i="3"/>
  <c r="DF42" i="3" s="1"/>
  <c r="CY42" i="3"/>
  <c r="CZ42" i="3"/>
  <c r="DA42" i="3"/>
  <c r="DB42" i="3"/>
  <c r="DC42" i="3"/>
  <c r="DG42" i="3"/>
  <c r="DH42" i="3"/>
  <c r="DI42" i="3"/>
  <c r="DJ42" i="3"/>
  <c r="A43" i="3"/>
  <c r="Y43" i="3"/>
  <c r="CX43" i="3" s="1"/>
  <c r="CY43" i="3"/>
  <c r="CZ43" i="3"/>
  <c r="DB43" i="3" s="1"/>
  <c r="DA43" i="3"/>
  <c r="DC43" i="3"/>
  <c r="A44" i="3"/>
  <c r="Y44" i="3"/>
  <c r="CX44" i="3"/>
  <c r="DF44" i="3" s="1"/>
  <c r="DJ44" i="3" s="1"/>
  <c r="CY44" i="3"/>
  <c r="CZ44" i="3"/>
  <c r="DB44" i="3" s="1"/>
  <c r="DA44" i="3"/>
  <c r="DC44" i="3"/>
  <c r="A45" i="3"/>
  <c r="Y45" i="3"/>
  <c r="CX45" i="3"/>
  <c r="CY45" i="3"/>
  <c r="CZ45" i="3"/>
  <c r="DA45" i="3"/>
  <c r="DB45" i="3"/>
  <c r="DC45" i="3"/>
  <c r="DF45" i="3"/>
  <c r="DJ45" i="3" s="1"/>
  <c r="DG45" i="3"/>
  <c r="DH45" i="3"/>
  <c r="DI45" i="3"/>
  <c r="A46" i="3"/>
  <c r="Y46" i="3"/>
  <c r="CX46" i="3" s="1"/>
  <c r="CY46" i="3"/>
  <c r="CZ46" i="3"/>
  <c r="DB46" i="3" s="1"/>
  <c r="DA46" i="3"/>
  <c r="DC46" i="3"/>
  <c r="A47" i="3"/>
  <c r="Y47" i="3"/>
  <c r="CX47" i="3"/>
  <c r="CY47" i="3"/>
  <c r="CZ47" i="3"/>
  <c r="DA47" i="3"/>
  <c r="DB47" i="3"/>
  <c r="DC47" i="3"/>
  <c r="A48" i="3"/>
  <c r="Y48" i="3"/>
  <c r="CX48" i="3" s="1"/>
  <c r="CY48" i="3"/>
  <c r="CZ48" i="3"/>
  <c r="DA48" i="3"/>
  <c r="DB48" i="3"/>
  <c r="DC48" i="3"/>
  <c r="A49" i="3"/>
  <c r="Y49" i="3"/>
  <c r="CV49" i="3" s="1"/>
  <c r="CU49" i="3"/>
  <c r="CX49" i="3"/>
  <c r="CY49" i="3"/>
  <c r="CZ49" i="3"/>
  <c r="DA49" i="3"/>
  <c r="DB49" i="3"/>
  <c r="DC49" i="3"/>
  <c r="DF49" i="3"/>
  <c r="DG49" i="3"/>
  <c r="DH49" i="3"/>
  <c r="DI49" i="3"/>
  <c r="DJ49" i="3" s="1"/>
  <c r="A50" i="3"/>
  <c r="Y50" i="3"/>
  <c r="CV50" i="3" s="1"/>
  <c r="CU50" i="3"/>
  <c r="CY50" i="3"/>
  <c r="CZ50" i="3"/>
  <c r="DA50" i="3"/>
  <c r="DB50" i="3"/>
  <c r="DC50" i="3"/>
  <c r="A51" i="3"/>
  <c r="Y51" i="3"/>
  <c r="CV51" i="3" s="1"/>
  <c r="CU51" i="3"/>
  <c r="CY51" i="3"/>
  <c r="CZ51" i="3"/>
  <c r="DB51" i="3" s="1"/>
  <c r="DA51" i="3"/>
  <c r="DC51" i="3"/>
  <c r="A52" i="3"/>
  <c r="Y52" i="3"/>
  <c r="CW52" i="3"/>
  <c r="CX52" i="3"/>
  <c r="CY52" i="3"/>
  <c r="CZ52" i="3"/>
  <c r="DA52" i="3"/>
  <c r="DB52" i="3"/>
  <c r="DC52" i="3"/>
  <c r="A53" i="3"/>
  <c r="Y53" i="3"/>
  <c r="CW53" i="3" s="1"/>
  <c r="CX53" i="3"/>
  <c r="DF53" i="3" s="1"/>
  <c r="CY53" i="3"/>
  <c r="CZ53" i="3"/>
  <c r="DB53" i="3" s="1"/>
  <c r="DA53" i="3"/>
  <c r="DC53" i="3"/>
  <c r="A54" i="3"/>
  <c r="Y54" i="3"/>
  <c r="CX54" i="3" s="1"/>
  <c r="DF54" i="3" s="1"/>
  <c r="DJ54" i="3" s="1"/>
  <c r="CY54" i="3"/>
  <c r="CZ54" i="3"/>
  <c r="DA54" i="3"/>
  <c r="DB54" i="3"/>
  <c r="DC54" i="3"/>
  <c r="DG54" i="3"/>
  <c r="DH54" i="3"/>
  <c r="DI54" i="3"/>
  <c r="A55" i="3"/>
  <c r="Y55" i="3"/>
  <c r="CX55" i="3"/>
  <c r="DF55" i="3" s="1"/>
  <c r="DJ55" i="3" s="1"/>
  <c r="CY55" i="3"/>
  <c r="CZ55" i="3"/>
  <c r="DB55" i="3" s="1"/>
  <c r="DA55" i="3"/>
  <c r="DC55" i="3"/>
  <c r="A56" i="3"/>
  <c r="Y56" i="3"/>
  <c r="CX56" i="3" s="1"/>
  <c r="CY56" i="3"/>
  <c r="CZ56" i="3"/>
  <c r="DB56" i="3" s="1"/>
  <c r="DA56" i="3"/>
  <c r="DC56" i="3"/>
  <c r="A57" i="3"/>
  <c r="Y57" i="3"/>
  <c r="CU57" i="3"/>
  <c r="CV57" i="3"/>
  <c r="CX57" i="3"/>
  <c r="DF57" i="3" s="1"/>
  <c r="CY57" i="3"/>
  <c r="CZ57" i="3"/>
  <c r="DA57" i="3"/>
  <c r="DB57" i="3"/>
  <c r="DC57" i="3"/>
  <c r="A58" i="3"/>
  <c r="Y58" i="3"/>
  <c r="CW58" i="3" s="1"/>
  <c r="CX58" i="3"/>
  <c r="DI58" i="3" s="1"/>
  <c r="CY58" i="3"/>
  <c r="CZ58" i="3"/>
  <c r="DA58" i="3"/>
  <c r="DB58" i="3"/>
  <c r="DC58" i="3"/>
  <c r="DF58" i="3"/>
  <c r="DG58" i="3"/>
  <c r="DJ58" i="3" s="1"/>
  <c r="DH58" i="3"/>
  <c r="A59" i="3"/>
  <c r="Y59" i="3"/>
  <c r="CW59" i="3" s="1"/>
  <c r="CY59" i="3"/>
  <c r="CZ59" i="3"/>
  <c r="DA59" i="3"/>
  <c r="DB59" i="3"/>
  <c r="DC59" i="3"/>
  <c r="A60" i="3"/>
  <c r="Y60" i="3"/>
  <c r="CX60" i="3" s="1"/>
  <c r="CY60" i="3"/>
  <c r="CZ60" i="3"/>
  <c r="DA60" i="3"/>
  <c r="DB60" i="3"/>
  <c r="DC60" i="3"/>
  <c r="A61" i="3"/>
  <c r="Y61" i="3"/>
  <c r="CX61" i="3"/>
  <c r="DF61" i="3" s="1"/>
  <c r="DJ61" i="3" s="1"/>
  <c r="CY61" i="3"/>
  <c r="CZ61" i="3"/>
  <c r="DA61" i="3"/>
  <c r="DB61" i="3"/>
  <c r="DC61" i="3"/>
  <c r="A62" i="3"/>
  <c r="Y62" i="3"/>
  <c r="CX62" i="3" s="1"/>
  <c r="DF62" i="3" s="1"/>
  <c r="DJ62" i="3" s="1"/>
  <c r="CY62" i="3"/>
  <c r="CZ62" i="3"/>
  <c r="DA62" i="3"/>
  <c r="DB62" i="3"/>
  <c r="DC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N28" i="1"/>
  <c r="R28" i="1"/>
  <c r="X28" i="1"/>
  <c r="Y28" i="1"/>
  <c r="AB28" i="1"/>
  <c r="AC28" i="1"/>
  <c r="P28" i="1" s="1"/>
  <c r="AD28" i="1"/>
  <c r="AE28" i="1"/>
  <c r="Q28" i="1" s="1"/>
  <c r="AF28" i="1"/>
  <c r="S28" i="1" s="1"/>
  <c r="CZ28" i="1" s="1"/>
  <c r="AG28" i="1"/>
  <c r="AH28" i="1"/>
  <c r="AI28" i="1"/>
  <c r="AJ28" i="1"/>
  <c r="CQ28" i="1"/>
  <c r="CS28" i="1"/>
  <c r="CU28" i="1"/>
  <c r="T28" i="1" s="1"/>
  <c r="CV28" i="1"/>
  <c r="U28" i="1" s="1"/>
  <c r="CW28" i="1"/>
  <c r="V28" i="1" s="1"/>
  <c r="AI51" i="1" s="1"/>
  <c r="CX28" i="1"/>
  <c r="W28" i="1" s="1"/>
  <c r="AJ51" i="1" s="1"/>
  <c r="CY28" i="1"/>
  <c r="GL28" i="1"/>
  <c r="GO28" i="1"/>
  <c r="GP28" i="1"/>
  <c r="GV28" i="1"/>
  <c r="HC28" i="1" s="1"/>
  <c r="GX28" i="1" s="1"/>
  <c r="D29" i="1"/>
  <c r="N29" i="1"/>
  <c r="Q29" i="1"/>
  <c r="R29" i="1"/>
  <c r="S29" i="1"/>
  <c r="U29" i="1"/>
  <c r="W29" i="1"/>
  <c r="AC29" i="1"/>
  <c r="AB29" i="1" s="1"/>
  <c r="AD29" i="1"/>
  <c r="AE29" i="1"/>
  <c r="AF29" i="1"/>
  <c r="AG29" i="1"/>
  <c r="CU29" i="1" s="1"/>
  <c r="T29" i="1" s="1"/>
  <c r="AH29" i="1"/>
  <c r="AI29" i="1"/>
  <c r="CW29" i="1" s="1"/>
  <c r="V29" i="1" s="1"/>
  <c r="AJ29" i="1"/>
  <c r="CQ29" i="1"/>
  <c r="CR29" i="1"/>
  <c r="CS29" i="1"/>
  <c r="CT29" i="1"/>
  <c r="CV29" i="1"/>
  <c r="CX29" i="1"/>
  <c r="GL29" i="1"/>
  <c r="GO29" i="1"/>
  <c r="GP29" i="1"/>
  <c r="GV29" i="1"/>
  <c r="HC29" i="1"/>
  <c r="GX29" i="1" s="1"/>
  <c r="D30" i="1"/>
  <c r="N30" i="1"/>
  <c r="P30" i="1"/>
  <c r="Q30" i="1"/>
  <c r="R30" i="1"/>
  <c r="AC30" i="1"/>
  <c r="AD30" i="1"/>
  <c r="AE30" i="1"/>
  <c r="CR30" i="1" s="1"/>
  <c r="AF30" i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Q30" i="1"/>
  <c r="CS30" i="1"/>
  <c r="GL30" i="1"/>
  <c r="GO30" i="1"/>
  <c r="GP30" i="1"/>
  <c r="CD51" i="1" s="1"/>
  <c r="CD26" i="1" s="1"/>
  <c r="GV30" i="1"/>
  <c r="HC30" i="1" s="1"/>
  <c r="GX30" i="1"/>
  <c r="D31" i="1"/>
  <c r="N31" i="1"/>
  <c r="U31" i="1"/>
  <c r="AC31" i="1"/>
  <c r="AE31" i="1"/>
  <c r="AF31" i="1"/>
  <c r="S31" i="1" s="1"/>
  <c r="AG31" i="1"/>
  <c r="CU31" i="1" s="1"/>
  <c r="T31" i="1" s="1"/>
  <c r="AH31" i="1"/>
  <c r="AI31" i="1"/>
  <c r="CW31" i="1" s="1"/>
  <c r="V31" i="1" s="1"/>
  <c r="AJ31" i="1"/>
  <c r="CT31" i="1"/>
  <c r="CV31" i="1"/>
  <c r="CX31" i="1"/>
  <c r="W31" i="1" s="1"/>
  <c r="GL31" i="1"/>
  <c r="FR51" i="1" s="1"/>
  <c r="GO31" i="1"/>
  <c r="GP31" i="1"/>
  <c r="GV31" i="1"/>
  <c r="HC31" i="1" s="1"/>
  <c r="GX31" i="1" s="1"/>
  <c r="D32" i="1"/>
  <c r="N32" i="1"/>
  <c r="P32" i="1"/>
  <c r="Q32" i="1"/>
  <c r="R32" i="1"/>
  <c r="V32" i="1"/>
  <c r="AB32" i="1"/>
  <c r="AC32" i="1"/>
  <c r="AD32" i="1"/>
  <c r="AE32" i="1"/>
  <c r="CR32" i="1" s="1"/>
  <c r="AF32" i="1"/>
  <c r="S32" i="1" s="1"/>
  <c r="AG32" i="1"/>
  <c r="AH32" i="1"/>
  <c r="AI32" i="1"/>
  <c r="AJ32" i="1"/>
  <c r="CX32" i="1" s="1"/>
  <c r="W32" i="1" s="1"/>
  <c r="CQ32" i="1"/>
  <c r="CS32" i="1"/>
  <c r="CT32" i="1"/>
  <c r="CU32" i="1"/>
  <c r="T32" i="1" s="1"/>
  <c r="CV32" i="1"/>
  <c r="U32" i="1" s="1"/>
  <c r="CW32" i="1"/>
  <c r="GL32" i="1"/>
  <c r="GO32" i="1"/>
  <c r="GP32" i="1"/>
  <c r="GV32" i="1"/>
  <c r="HC32" i="1" s="1"/>
  <c r="GX32" i="1" s="1"/>
  <c r="D33" i="1"/>
  <c r="N33" i="1"/>
  <c r="P33" i="1"/>
  <c r="Q33" i="1"/>
  <c r="R33" i="1"/>
  <c r="S33" i="1"/>
  <c r="U33" i="1"/>
  <c r="AC33" i="1"/>
  <c r="AE33" i="1"/>
  <c r="AD33" i="1" s="1"/>
  <c r="AB33" i="1" s="1"/>
  <c r="AF33" i="1"/>
  <c r="AG33" i="1"/>
  <c r="CU33" i="1" s="1"/>
  <c r="T33" i="1" s="1"/>
  <c r="AH33" i="1"/>
  <c r="AI33" i="1"/>
  <c r="CW33" i="1" s="1"/>
  <c r="V33" i="1" s="1"/>
  <c r="AJ33" i="1"/>
  <c r="CX33" i="1" s="1"/>
  <c r="W33" i="1" s="1"/>
  <c r="CQ33" i="1"/>
  <c r="CR33" i="1"/>
  <c r="CT33" i="1"/>
  <c r="CV33" i="1"/>
  <c r="GL33" i="1"/>
  <c r="GO33" i="1"/>
  <c r="GP33" i="1"/>
  <c r="GV33" i="1"/>
  <c r="HC33" i="1"/>
  <c r="GX33" i="1" s="1"/>
  <c r="C34" i="1"/>
  <c r="D34" i="1"/>
  <c r="N34" i="1"/>
  <c r="W34" i="1"/>
  <c r="AC34" i="1"/>
  <c r="P34" i="1" s="1"/>
  <c r="AE34" i="1"/>
  <c r="AF34" i="1"/>
  <c r="AG34" i="1"/>
  <c r="CU34" i="1" s="1"/>
  <c r="T34" i="1" s="1"/>
  <c r="AH34" i="1"/>
  <c r="AI34" i="1"/>
  <c r="CW34" i="1" s="1"/>
  <c r="V34" i="1" s="1"/>
  <c r="AJ34" i="1"/>
  <c r="CV34" i="1"/>
  <c r="U34" i="1" s="1"/>
  <c r="CX34" i="1"/>
  <c r="GL34" i="1"/>
  <c r="GO34" i="1"/>
  <c r="CC51" i="1" s="1"/>
  <c r="GP34" i="1"/>
  <c r="GV34" i="1"/>
  <c r="HC34" i="1" s="1"/>
  <c r="GX34" i="1" s="1"/>
  <c r="C35" i="1"/>
  <c r="D35" i="1"/>
  <c r="N35" i="1"/>
  <c r="Q35" i="1"/>
  <c r="S35" i="1"/>
  <c r="AC35" i="1"/>
  <c r="P35" i="1" s="1"/>
  <c r="CP35" i="1" s="1"/>
  <c r="O35" i="1" s="1"/>
  <c r="AE35" i="1"/>
  <c r="AD35" i="1" s="1"/>
  <c r="AF35" i="1"/>
  <c r="AG35" i="1"/>
  <c r="AH35" i="1"/>
  <c r="AI35" i="1"/>
  <c r="AJ35" i="1"/>
  <c r="CR35" i="1"/>
  <c r="CT35" i="1"/>
  <c r="CU35" i="1"/>
  <c r="T35" i="1" s="1"/>
  <c r="CV35" i="1"/>
  <c r="U35" i="1" s="1"/>
  <c r="CW35" i="1"/>
  <c r="V35" i="1" s="1"/>
  <c r="CX35" i="1"/>
  <c r="W35" i="1" s="1"/>
  <c r="GL35" i="1"/>
  <c r="GO35" i="1"/>
  <c r="GP35" i="1"/>
  <c r="GV35" i="1"/>
  <c r="HC35" i="1"/>
  <c r="GX35" i="1" s="1"/>
  <c r="I36" i="1"/>
  <c r="N36" i="1"/>
  <c r="P36" i="1"/>
  <c r="Q36" i="1"/>
  <c r="R36" i="1"/>
  <c r="S36" i="1"/>
  <c r="T36" i="1"/>
  <c r="V36" i="1"/>
  <c r="AC36" i="1"/>
  <c r="AB36" i="1" s="1"/>
  <c r="AE36" i="1"/>
  <c r="AD36" i="1" s="1"/>
  <c r="AF36" i="1"/>
  <c r="CT36" i="1" s="1"/>
  <c r="AG36" i="1"/>
  <c r="AH36" i="1"/>
  <c r="CV36" i="1" s="1"/>
  <c r="U36" i="1" s="1"/>
  <c r="AI36" i="1"/>
  <c r="AJ36" i="1"/>
  <c r="CX36" i="1" s="1"/>
  <c r="W36" i="1" s="1"/>
  <c r="CQ36" i="1"/>
  <c r="CR36" i="1"/>
  <c r="CS36" i="1"/>
  <c r="CU36" i="1"/>
  <c r="CW36" i="1"/>
  <c r="GL36" i="1"/>
  <c r="GO36" i="1"/>
  <c r="GP36" i="1"/>
  <c r="GV36" i="1"/>
  <c r="HC36" i="1"/>
  <c r="GX36" i="1" s="1"/>
  <c r="I37" i="1"/>
  <c r="Q37" i="1" s="1"/>
  <c r="N37" i="1"/>
  <c r="AC37" i="1"/>
  <c r="CQ37" i="1" s="1"/>
  <c r="AE37" i="1"/>
  <c r="R37" i="1" s="1"/>
  <c r="AF37" i="1"/>
  <c r="S37" i="1" s="1"/>
  <c r="AG37" i="1"/>
  <c r="CU37" i="1" s="1"/>
  <c r="T37" i="1" s="1"/>
  <c r="AH37" i="1"/>
  <c r="CV37" i="1" s="1"/>
  <c r="AI37" i="1"/>
  <c r="CW37" i="1" s="1"/>
  <c r="AJ37" i="1"/>
  <c r="CX37" i="1"/>
  <c r="GL37" i="1"/>
  <c r="GO37" i="1"/>
  <c r="GP37" i="1"/>
  <c r="GV37" i="1"/>
  <c r="HC37" i="1" s="1"/>
  <c r="C38" i="1"/>
  <c r="D38" i="1"/>
  <c r="N38" i="1"/>
  <c r="S38" i="1"/>
  <c r="AC38" i="1"/>
  <c r="AE38" i="1"/>
  <c r="Q38" i="1" s="1"/>
  <c r="AF38" i="1"/>
  <c r="AG38" i="1"/>
  <c r="CU38" i="1" s="1"/>
  <c r="T38" i="1" s="1"/>
  <c r="AH38" i="1"/>
  <c r="AI38" i="1"/>
  <c r="AJ38" i="1"/>
  <c r="CR38" i="1"/>
  <c r="CT38" i="1"/>
  <c r="CV38" i="1"/>
  <c r="U38" i="1" s="1"/>
  <c r="CW38" i="1"/>
  <c r="V38" i="1" s="1"/>
  <c r="CX38" i="1"/>
  <c r="W38" i="1" s="1"/>
  <c r="GL38" i="1"/>
  <c r="GO38" i="1"/>
  <c r="GP38" i="1"/>
  <c r="GV38" i="1"/>
  <c r="HC38" i="1" s="1"/>
  <c r="GX38" i="1" s="1"/>
  <c r="C39" i="1"/>
  <c r="D39" i="1"/>
  <c r="N39" i="1"/>
  <c r="Q39" i="1"/>
  <c r="R39" i="1"/>
  <c r="S39" i="1"/>
  <c r="U39" i="1"/>
  <c r="W39" i="1"/>
  <c r="AC39" i="1"/>
  <c r="AB39" i="1" s="1"/>
  <c r="AD39" i="1"/>
  <c r="AE39" i="1"/>
  <c r="AF39" i="1"/>
  <c r="AG39" i="1"/>
  <c r="CU39" i="1" s="1"/>
  <c r="T39" i="1" s="1"/>
  <c r="AH39" i="1"/>
  <c r="AI39" i="1"/>
  <c r="CW39" i="1" s="1"/>
  <c r="V39" i="1" s="1"/>
  <c r="AJ39" i="1"/>
  <c r="CQ39" i="1"/>
  <c r="CR39" i="1"/>
  <c r="CS39" i="1"/>
  <c r="CT39" i="1"/>
  <c r="CV39" i="1"/>
  <c r="CX39" i="1"/>
  <c r="GL39" i="1"/>
  <c r="GO39" i="1"/>
  <c r="GP39" i="1"/>
  <c r="GV39" i="1"/>
  <c r="HC39" i="1"/>
  <c r="GX39" i="1" s="1"/>
  <c r="I40" i="1"/>
  <c r="R40" i="1" s="1"/>
  <c r="N40" i="1"/>
  <c r="P40" i="1"/>
  <c r="AB40" i="1"/>
  <c r="AC40" i="1"/>
  <c r="AD40" i="1"/>
  <c r="AE40" i="1"/>
  <c r="AF40" i="1"/>
  <c r="S40" i="1" s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W40" i="1" s="1"/>
  <c r="CQ40" i="1"/>
  <c r="CR40" i="1"/>
  <c r="CS40" i="1"/>
  <c r="GL40" i="1"/>
  <c r="GO40" i="1"/>
  <c r="GP40" i="1"/>
  <c r="GV40" i="1"/>
  <c r="HC40" i="1" s="1"/>
  <c r="GX40" i="1" s="1"/>
  <c r="I41" i="1"/>
  <c r="N41" i="1"/>
  <c r="U41" i="1"/>
  <c r="AC41" i="1"/>
  <c r="AE41" i="1"/>
  <c r="AF41" i="1"/>
  <c r="S41" i="1" s="1"/>
  <c r="AG41" i="1"/>
  <c r="CU41" i="1" s="1"/>
  <c r="T41" i="1" s="1"/>
  <c r="AH41" i="1"/>
  <c r="AI41" i="1"/>
  <c r="CW41" i="1" s="1"/>
  <c r="V41" i="1" s="1"/>
  <c r="AJ41" i="1"/>
  <c r="CT41" i="1"/>
  <c r="CV41" i="1"/>
  <c r="CX41" i="1"/>
  <c r="W41" i="1" s="1"/>
  <c r="GL41" i="1"/>
  <c r="GO41" i="1"/>
  <c r="GP41" i="1"/>
  <c r="GV41" i="1"/>
  <c r="HC41" i="1" s="1"/>
  <c r="GX41" i="1" s="1"/>
  <c r="D42" i="1"/>
  <c r="N42" i="1"/>
  <c r="P42" i="1"/>
  <c r="CP42" i="1" s="1"/>
  <c r="O42" i="1" s="1"/>
  <c r="Q42" i="1"/>
  <c r="R42" i="1"/>
  <c r="V42" i="1"/>
  <c r="W42" i="1"/>
  <c r="AB42" i="1"/>
  <c r="AC42" i="1"/>
  <c r="AD42" i="1"/>
  <c r="AE42" i="1"/>
  <c r="AF42" i="1"/>
  <c r="S42" i="1" s="1"/>
  <c r="AG42" i="1"/>
  <c r="AH42" i="1"/>
  <c r="AI42" i="1"/>
  <c r="AJ42" i="1"/>
  <c r="CX42" i="1" s="1"/>
  <c r="CQ42" i="1"/>
  <c r="CR42" i="1"/>
  <c r="CS42" i="1"/>
  <c r="CT42" i="1"/>
  <c r="CU42" i="1"/>
  <c r="T42" i="1" s="1"/>
  <c r="CV42" i="1"/>
  <c r="U42" i="1" s="1"/>
  <c r="CW42" i="1"/>
  <c r="GL42" i="1"/>
  <c r="GO42" i="1"/>
  <c r="GP42" i="1"/>
  <c r="GV42" i="1"/>
  <c r="HC42" i="1" s="1"/>
  <c r="GX42" i="1" s="1"/>
  <c r="D43" i="1"/>
  <c r="N43" i="1"/>
  <c r="P43" i="1"/>
  <c r="S43" i="1"/>
  <c r="U43" i="1"/>
  <c r="AC43" i="1"/>
  <c r="AE43" i="1"/>
  <c r="AF43" i="1"/>
  <c r="AG43" i="1"/>
  <c r="CU43" i="1" s="1"/>
  <c r="T43" i="1" s="1"/>
  <c r="AH43" i="1"/>
  <c r="AI43" i="1"/>
  <c r="CW43" i="1" s="1"/>
  <c r="V43" i="1" s="1"/>
  <c r="AJ43" i="1"/>
  <c r="CX43" i="1" s="1"/>
  <c r="W43" i="1" s="1"/>
  <c r="CQ43" i="1"/>
  <c r="CT43" i="1"/>
  <c r="CV43" i="1"/>
  <c r="GL43" i="1"/>
  <c r="GO43" i="1"/>
  <c r="GP43" i="1"/>
  <c r="GV43" i="1"/>
  <c r="GX43" i="1"/>
  <c r="HC43" i="1"/>
  <c r="D44" i="1"/>
  <c r="N44" i="1"/>
  <c r="P44" i="1"/>
  <c r="AC44" i="1"/>
  <c r="AE44" i="1"/>
  <c r="AF44" i="1"/>
  <c r="AG44" i="1"/>
  <c r="CU44" i="1" s="1"/>
  <c r="T44" i="1" s="1"/>
  <c r="AH44" i="1"/>
  <c r="CV44" i="1" s="1"/>
  <c r="U44" i="1" s="1"/>
  <c r="AI44" i="1"/>
  <c r="AJ44" i="1"/>
  <c r="CX44" i="1" s="1"/>
  <c r="W44" i="1" s="1"/>
  <c r="CQ44" i="1"/>
  <c r="CW44" i="1"/>
  <c r="V44" i="1" s="1"/>
  <c r="GL44" i="1"/>
  <c r="GO44" i="1"/>
  <c r="GP44" i="1"/>
  <c r="GV44" i="1"/>
  <c r="GX44" i="1"/>
  <c r="HC44" i="1"/>
  <c r="D45" i="1"/>
  <c r="N45" i="1"/>
  <c r="S45" i="1"/>
  <c r="AC45" i="1"/>
  <c r="AE45" i="1"/>
  <c r="Q45" i="1" s="1"/>
  <c r="AF45" i="1"/>
  <c r="AG45" i="1"/>
  <c r="CU45" i="1" s="1"/>
  <c r="T45" i="1" s="1"/>
  <c r="AH45" i="1"/>
  <c r="AI45" i="1"/>
  <c r="AJ45" i="1"/>
  <c r="CR45" i="1"/>
  <c r="CT45" i="1"/>
  <c r="CV45" i="1"/>
  <c r="U45" i="1" s="1"/>
  <c r="CW45" i="1"/>
  <c r="V45" i="1" s="1"/>
  <c r="CX45" i="1"/>
  <c r="W45" i="1" s="1"/>
  <c r="GL45" i="1"/>
  <c r="GO45" i="1"/>
  <c r="GP45" i="1"/>
  <c r="GV45" i="1"/>
  <c r="HC45" i="1" s="1"/>
  <c r="GX45" i="1" s="1"/>
  <c r="C46" i="1"/>
  <c r="D46" i="1"/>
  <c r="N46" i="1"/>
  <c r="Q46" i="1"/>
  <c r="R46" i="1"/>
  <c r="S46" i="1"/>
  <c r="T46" i="1"/>
  <c r="U46" i="1"/>
  <c r="W46" i="1"/>
  <c r="AC46" i="1"/>
  <c r="AB46" i="1" s="1"/>
  <c r="AD46" i="1"/>
  <c r="AE46" i="1"/>
  <c r="AF46" i="1"/>
  <c r="AG46" i="1"/>
  <c r="CU46" i="1" s="1"/>
  <c r="AH46" i="1"/>
  <c r="AI46" i="1"/>
  <c r="CW46" i="1" s="1"/>
  <c r="V46" i="1" s="1"/>
  <c r="AJ46" i="1"/>
  <c r="CQ46" i="1"/>
  <c r="CR46" i="1"/>
  <c r="CS46" i="1"/>
  <c r="CT46" i="1"/>
  <c r="CV46" i="1"/>
  <c r="CX46" i="1"/>
  <c r="GL46" i="1"/>
  <c r="GO46" i="1"/>
  <c r="GP46" i="1"/>
  <c r="GV46" i="1"/>
  <c r="HC46" i="1"/>
  <c r="GX46" i="1" s="1"/>
  <c r="C47" i="1"/>
  <c r="D47" i="1"/>
  <c r="N47" i="1"/>
  <c r="AC47" i="1"/>
  <c r="AE47" i="1"/>
  <c r="AF47" i="1"/>
  <c r="AG47" i="1"/>
  <c r="CU47" i="1" s="1"/>
  <c r="T47" i="1" s="1"/>
  <c r="AH47" i="1"/>
  <c r="CV47" i="1" s="1"/>
  <c r="U47" i="1" s="1"/>
  <c r="AI47" i="1"/>
  <c r="CW47" i="1" s="1"/>
  <c r="V47" i="1" s="1"/>
  <c r="AJ47" i="1"/>
  <c r="CX47" i="1"/>
  <c r="W47" i="1" s="1"/>
  <c r="GL47" i="1"/>
  <c r="GO47" i="1"/>
  <c r="GP47" i="1"/>
  <c r="GV47" i="1"/>
  <c r="HC47" i="1"/>
  <c r="GX47" i="1" s="1"/>
  <c r="I48" i="1"/>
  <c r="Q48" i="1" s="1"/>
  <c r="N48" i="1"/>
  <c r="T48" i="1"/>
  <c r="V48" i="1"/>
  <c r="AC48" i="1"/>
  <c r="AD48" i="1"/>
  <c r="AE48" i="1"/>
  <c r="R48" i="1" s="1"/>
  <c r="AF48" i="1"/>
  <c r="AG48" i="1"/>
  <c r="AH48" i="1"/>
  <c r="CV48" i="1" s="1"/>
  <c r="U48" i="1" s="1"/>
  <c r="AI48" i="1"/>
  <c r="AJ48" i="1"/>
  <c r="CS48" i="1"/>
  <c r="CU48" i="1"/>
  <c r="CW48" i="1"/>
  <c r="CX48" i="1"/>
  <c r="W48" i="1" s="1"/>
  <c r="GL48" i="1"/>
  <c r="GO48" i="1"/>
  <c r="GP48" i="1"/>
  <c r="GV48" i="1"/>
  <c r="HC48" i="1"/>
  <c r="GX48" i="1" s="1"/>
  <c r="I49" i="1"/>
  <c r="N49" i="1"/>
  <c r="Q49" i="1"/>
  <c r="S49" i="1"/>
  <c r="AC49" i="1"/>
  <c r="AE49" i="1"/>
  <c r="AD49" i="1" s="1"/>
  <c r="AF49" i="1"/>
  <c r="AG49" i="1"/>
  <c r="AH49" i="1"/>
  <c r="AI49" i="1"/>
  <c r="CW49" i="1" s="1"/>
  <c r="V49" i="1" s="1"/>
  <c r="AJ49" i="1"/>
  <c r="CR49" i="1"/>
  <c r="CS49" i="1"/>
  <c r="CT49" i="1"/>
  <c r="CU49" i="1"/>
  <c r="T49" i="1" s="1"/>
  <c r="CV49" i="1"/>
  <c r="U49" i="1" s="1"/>
  <c r="CX49" i="1"/>
  <c r="W49" i="1" s="1"/>
  <c r="GL49" i="1"/>
  <c r="GO49" i="1"/>
  <c r="GP49" i="1"/>
  <c r="GV49" i="1"/>
  <c r="HC49" i="1" s="1"/>
  <c r="GX49" i="1" s="1"/>
  <c r="B51" i="1"/>
  <c r="B26" i="1" s="1"/>
  <c r="C51" i="1"/>
  <c r="C26" i="1" s="1"/>
  <c r="D51" i="1"/>
  <c r="D26" i="1" s="1"/>
  <c r="F51" i="1"/>
  <c r="F26" i="1" s="1"/>
  <c r="G51" i="1"/>
  <c r="G26" i="1" s="1"/>
  <c r="AG51" i="1"/>
  <c r="AH51" i="1"/>
  <c r="BB51" i="1"/>
  <c r="BB26" i="1" s="1"/>
  <c r="BC51" i="1"/>
  <c r="BC26" i="1" s="1"/>
  <c r="BD51" i="1"/>
  <c r="F76" i="1" s="1"/>
  <c r="BX51" i="1"/>
  <c r="AO51" i="1" s="1"/>
  <c r="AO26" i="1" s="1"/>
  <c r="BY51" i="1"/>
  <c r="BZ51" i="1"/>
  <c r="BZ26" i="1" s="1"/>
  <c r="CG51" i="1"/>
  <c r="CK51" i="1"/>
  <c r="CK26" i="1" s="1"/>
  <c r="CL51" i="1"/>
  <c r="CL26" i="1" s="1"/>
  <c r="CM51" i="1"/>
  <c r="CM26" i="1" s="1"/>
  <c r="EG51" i="1"/>
  <c r="EG26" i="1" s="1"/>
  <c r="EH51" i="1"/>
  <c r="EH26" i="1" s="1"/>
  <c r="EM51" i="1"/>
  <c r="FP51" i="1"/>
  <c r="FP26" i="1" s="1"/>
  <c r="FQ51" i="1"/>
  <c r="FQ26" i="1" s="1"/>
  <c r="FU51" i="1"/>
  <c r="FV51" i="1"/>
  <c r="FV26" i="1" s="1"/>
  <c r="FY51" i="1"/>
  <c r="FY26" i="1" s="1"/>
  <c r="GA51" i="1"/>
  <c r="GC51" i="1"/>
  <c r="GD51" i="1"/>
  <c r="GD26" i="1" s="1"/>
  <c r="GE51" i="1"/>
  <c r="GE26" i="1" s="1"/>
  <c r="P60" i="1"/>
  <c r="F64" i="1"/>
  <c r="F67" i="1"/>
  <c r="D81" i="1"/>
  <c r="B83" i="1"/>
  <c r="E83" i="1"/>
  <c r="Z83" i="1"/>
  <c r="AA83" i="1"/>
  <c r="AM83" i="1"/>
  <c r="AN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Y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R83" i="1"/>
  <c r="DS83" i="1"/>
  <c r="EA83" i="1"/>
  <c r="EE83" i="1"/>
  <c r="EF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Q83" i="1"/>
  <c r="GC83" i="1"/>
  <c r="GE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C85" i="1"/>
  <c r="D85" i="1"/>
  <c r="N85" i="1"/>
  <c r="W85" i="1"/>
  <c r="AC85" i="1"/>
  <c r="P85" i="1" s="1"/>
  <c r="AE85" i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X85" i="1"/>
  <c r="GL85" i="1"/>
  <c r="BZ104" i="1" s="1"/>
  <c r="BZ83" i="1" s="1"/>
  <c r="GN85" i="1"/>
  <c r="GP85" i="1"/>
  <c r="GV85" i="1"/>
  <c r="HC85" i="1" s="1"/>
  <c r="GX85" i="1" s="1"/>
  <c r="CJ104" i="1" s="1"/>
  <c r="C86" i="1"/>
  <c r="D86" i="1"/>
  <c r="N86" i="1"/>
  <c r="Q86" i="1"/>
  <c r="R86" i="1"/>
  <c r="S86" i="1"/>
  <c r="Y86" i="1"/>
  <c r="AB86" i="1"/>
  <c r="AC86" i="1"/>
  <c r="P86" i="1" s="1"/>
  <c r="CP86" i="1" s="1"/>
  <c r="O86" i="1" s="1"/>
  <c r="AD86" i="1"/>
  <c r="AE86" i="1"/>
  <c r="AF86" i="1"/>
  <c r="AG86" i="1"/>
  <c r="AH86" i="1"/>
  <c r="AI86" i="1"/>
  <c r="AJ86" i="1"/>
  <c r="CR86" i="1"/>
  <c r="CS86" i="1"/>
  <c r="CT86" i="1"/>
  <c r="CU86" i="1"/>
  <c r="T86" i="1" s="1"/>
  <c r="DY104" i="1" s="1"/>
  <c r="CV86" i="1"/>
  <c r="U86" i="1" s="1"/>
  <c r="DZ104" i="1" s="1"/>
  <c r="DZ83" i="1" s="1"/>
  <c r="CW86" i="1"/>
  <c r="V86" i="1" s="1"/>
  <c r="EA104" i="1" s="1"/>
  <c r="DN104" i="1" s="1"/>
  <c r="DN83" i="1" s="1"/>
  <c r="CX86" i="1"/>
  <c r="W86" i="1" s="1"/>
  <c r="EB104" i="1" s="1"/>
  <c r="CY86" i="1"/>
  <c r="X86" i="1" s="1"/>
  <c r="CZ86" i="1"/>
  <c r="GL86" i="1"/>
  <c r="GN86" i="1"/>
  <c r="GP86" i="1"/>
  <c r="GV86" i="1"/>
  <c r="HC86" i="1"/>
  <c r="GX86" i="1" s="1"/>
  <c r="GB104" i="1" s="1"/>
  <c r="C87" i="1"/>
  <c r="D87" i="1"/>
  <c r="N87" i="1"/>
  <c r="P87" i="1"/>
  <c r="CP87" i="1" s="1"/>
  <c r="O87" i="1" s="1"/>
  <c r="Q87" i="1"/>
  <c r="R87" i="1"/>
  <c r="S87" i="1"/>
  <c r="T87" i="1"/>
  <c r="AC87" i="1"/>
  <c r="AE87" i="1"/>
  <c r="AD87" i="1" s="1"/>
  <c r="AB87" i="1" s="1"/>
  <c r="AF87" i="1"/>
  <c r="AG87" i="1"/>
  <c r="CU87" i="1" s="1"/>
  <c r="AH87" i="1"/>
  <c r="CV87" i="1" s="1"/>
  <c r="U87" i="1" s="1"/>
  <c r="AI87" i="1"/>
  <c r="CW87" i="1" s="1"/>
  <c r="V87" i="1" s="1"/>
  <c r="AJ87" i="1"/>
  <c r="CX87" i="1" s="1"/>
  <c r="W87" i="1" s="1"/>
  <c r="CQ87" i="1"/>
  <c r="CR87" i="1"/>
  <c r="CS87" i="1"/>
  <c r="CT87" i="1"/>
  <c r="GL87" i="1"/>
  <c r="GN87" i="1"/>
  <c r="GP87" i="1"/>
  <c r="GV87" i="1"/>
  <c r="GX87" i="1"/>
  <c r="HC87" i="1"/>
  <c r="C88" i="1"/>
  <c r="D88" i="1"/>
  <c r="N88" i="1"/>
  <c r="W88" i="1"/>
  <c r="AC88" i="1"/>
  <c r="P88" i="1" s="1"/>
  <c r="AE88" i="1"/>
  <c r="AF88" i="1"/>
  <c r="AG88" i="1"/>
  <c r="CU88" i="1" s="1"/>
  <c r="T88" i="1" s="1"/>
  <c r="AH88" i="1"/>
  <c r="CV88" i="1" s="1"/>
  <c r="U88" i="1" s="1"/>
  <c r="AI88" i="1"/>
  <c r="CW88" i="1" s="1"/>
  <c r="V88" i="1" s="1"/>
  <c r="AJ88" i="1"/>
  <c r="CX88" i="1"/>
  <c r="GL88" i="1"/>
  <c r="GN88" i="1"/>
  <c r="GP88" i="1"/>
  <c r="GV88" i="1"/>
  <c r="HC88" i="1" s="1"/>
  <c r="GX88" i="1" s="1"/>
  <c r="I89" i="1"/>
  <c r="N89" i="1"/>
  <c r="Q89" i="1"/>
  <c r="R89" i="1"/>
  <c r="S89" i="1"/>
  <c r="U89" i="1"/>
  <c r="Y89" i="1"/>
  <c r="AC89" i="1"/>
  <c r="AD89" i="1"/>
  <c r="AE89" i="1"/>
  <c r="AF89" i="1"/>
  <c r="AG89" i="1"/>
  <c r="AH89" i="1"/>
  <c r="AI89" i="1"/>
  <c r="AJ89" i="1"/>
  <c r="CR89" i="1"/>
  <c r="CS89" i="1"/>
  <c r="CT89" i="1"/>
  <c r="CU89" i="1"/>
  <c r="T89" i="1" s="1"/>
  <c r="CV89" i="1"/>
  <c r="CW89" i="1"/>
  <c r="V89" i="1" s="1"/>
  <c r="CX89" i="1"/>
  <c r="W89" i="1" s="1"/>
  <c r="CY89" i="1"/>
  <c r="X89" i="1" s="1"/>
  <c r="CZ89" i="1"/>
  <c r="GL89" i="1"/>
  <c r="GN89" i="1"/>
  <c r="GP89" i="1"/>
  <c r="GV89" i="1"/>
  <c r="HC89" i="1" s="1"/>
  <c r="GX89" i="1" s="1"/>
  <c r="I90" i="1"/>
  <c r="N90" i="1"/>
  <c r="P90" i="1"/>
  <c r="CP90" i="1" s="1"/>
  <c r="O90" i="1" s="1"/>
  <c r="Q90" i="1"/>
  <c r="R90" i="1"/>
  <c r="S90" i="1"/>
  <c r="T90" i="1"/>
  <c r="U90" i="1"/>
  <c r="AC90" i="1"/>
  <c r="AD90" i="1"/>
  <c r="AB90" i="1" s="1"/>
  <c r="AE90" i="1"/>
  <c r="AF90" i="1"/>
  <c r="AG90" i="1"/>
  <c r="AH90" i="1"/>
  <c r="AI90" i="1"/>
  <c r="CW90" i="1" s="1"/>
  <c r="V90" i="1" s="1"/>
  <c r="AJ90" i="1"/>
  <c r="CX90" i="1" s="1"/>
  <c r="W90" i="1" s="1"/>
  <c r="CQ90" i="1"/>
  <c r="CR90" i="1"/>
  <c r="CS90" i="1"/>
  <c r="CT90" i="1"/>
  <c r="CU90" i="1"/>
  <c r="CV90" i="1"/>
  <c r="GL90" i="1"/>
  <c r="GN90" i="1"/>
  <c r="GP90" i="1"/>
  <c r="GV90" i="1"/>
  <c r="GX90" i="1"/>
  <c r="HC90" i="1"/>
  <c r="I91" i="1"/>
  <c r="N91" i="1"/>
  <c r="P91" i="1"/>
  <c r="Q91" i="1"/>
  <c r="R91" i="1"/>
  <c r="AC91" i="1"/>
  <c r="AE91" i="1"/>
  <c r="AF91" i="1"/>
  <c r="AG91" i="1"/>
  <c r="CU91" i="1" s="1"/>
  <c r="AH91" i="1"/>
  <c r="CV91" i="1" s="1"/>
  <c r="AI91" i="1"/>
  <c r="CW91" i="1" s="1"/>
  <c r="AJ91" i="1"/>
  <c r="CX91" i="1" s="1"/>
  <c r="CQ91" i="1"/>
  <c r="GL91" i="1"/>
  <c r="GN91" i="1"/>
  <c r="GP91" i="1"/>
  <c r="GV91" i="1"/>
  <c r="HC91" i="1"/>
  <c r="GX91" i="1" s="1"/>
  <c r="I92" i="1"/>
  <c r="N92" i="1"/>
  <c r="AC92" i="1"/>
  <c r="AD92" i="1"/>
  <c r="AE92" i="1"/>
  <c r="AF92" i="1"/>
  <c r="AG92" i="1"/>
  <c r="CU92" i="1" s="1"/>
  <c r="AH92" i="1"/>
  <c r="AI92" i="1"/>
  <c r="AJ92" i="1"/>
  <c r="CV92" i="1"/>
  <c r="CW92" i="1"/>
  <c r="CX92" i="1"/>
  <c r="W92" i="1" s="1"/>
  <c r="GL92" i="1"/>
  <c r="GN92" i="1"/>
  <c r="GP92" i="1"/>
  <c r="GV92" i="1"/>
  <c r="HC92" i="1" s="1"/>
  <c r="D93" i="1"/>
  <c r="N93" i="1"/>
  <c r="P93" i="1"/>
  <c r="CP93" i="1" s="1"/>
  <c r="O93" i="1" s="1"/>
  <c r="Q93" i="1"/>
  <c r="R93" i="1"/>
  <c r="S93" i="1"/>
  <c r="CZ93" i="1" s="1"/>
  <c r="X93" i="1"/>
  <c r="Y93" i="1"/>
  <c r="AC93" i="1"/>
  <c r="AE93" i="1"/>
  <c r="AD93" i="1" s="1"/>
  <c r="AB93" i="1" s="1"/>
  <c r="AF93" i="1"/>
  <c r="AG93" i="1"/>
  <c r="AH93" i="1"/>
  <c r="AI93" i="1"/>
  <c r="AJ93" i="1"/>
  <c r="CQ93" i="1"/>
  <c r="CR93" i="1"/>
  <c r="CS93" i="1"/>
  <c r="CT93" i="1"/>
  <c r="CU93" i="1"/>
  <c r="T93" i="1" s="1"/>
  <c r="CV93" i="1"/>
  <c r="U93" i="1" s="1"/>
  <c r="CW93" i="1"/>
  <c r="V93" i="1" s="1"/>
  <c r="CX93" i="1"/>
  <c r="W93" i="1" s="1"/>
  <c r="CY93" i="1"/>
  <c r="GL93" i="1"/>
  <c r="GN93" i="1"/>
  <c r="GP93" i="1"/>
  <c r="GV93" i="1"/>
  <c r="GX93" i="1"/>
  <c r="HC93" i="1"/>
  <c r="D94" i="1"/>
  <c r="N94" i="1"/>
  <c r="P94" i="1"/>
  <c r="Q94" i="1"/>
  <c r="R94" i="1"/>
  <c r="S94" i="1"/>
  <c r="AC94" i="1"/>
  <c r="AE94" i="1"/>
  <c r="AD94" i="1" s="1"/>
  <c r="AB94" i="1" s="1"/>
  <c r="AF94" i="1"/>
  <c r="AG94" i="1"/>
  <c r="CU94" i="1" s="1"/>
  <c r="T94" i="1" s="1"/>
  <c r="AH94" i="1"/>
  <c r="CV94" i="1" s="1"/>
  <c r="U94" i="1" s="1"/>
  <c r="AI94" i="1"/>
  <c r="CW94" i="1" s="1"/>
  <c r="V94" i="1" s="1"/>
  <c r="AJ94" i="1"/>
  <c r="CX94" i="1" s="1"/>
  <c r="W94" i="1" s="1"/>
  <c r="CP94" i="1"/>
  <c r="O94" i="1" s="1"/>
  <c r="CQ94" i="1"/>
  <c r="CR94" i="1"/>
  <c r="CS94" i="1"/>
  <c r="CT94" i="1"/>
  <c r="GL94" i="1"/>
  <c r="GN94" i="1"/>
  <c r="GP94" i="1"/>
  <c r="GV94" i="1"/>
  <c r="HC94" i="1"/>
  <c r="GX94" i="1" s="1"/>
  <c r="D95" i="1"/>
  <c r="N95" i="1"/>
  <c r="P95" i="1"/>
  <c r="AC95" i="1"/>
  <c r="AE95" i="1"/>
  <c r="AF95" i="1"/>
  <c r="AG95" i="1"/>
  <c r="CU95" i="1" s="1"/>
  <c r="T95" i="1" s="1"/>
  <c r="AH95" i="1"/>
  <c r="CV95" i="1" s="1"/>
  <c r="U95" i="1" s="1"/>
  <c r="AI95" i="1"/>
  <c r="CW95" i="1" s="1"/>
  <c r="V95" i="1" s="1"/>
  <c r="AJ95" i="1"/>
  <c r="CX95" i="1" s="1"/>
  <c r="W95" i="1" s="1"/>
  <c r="AJ104" i="1" s="1"/>
  <c r="AJ83" i="1" s="1"/>
  <c r="GL95" i="1"/>
  <c r="GN95" i="1"/>
  <c r="CB104" i="1" s="1"/>
  <c r="CB83" i="1" s="1"/>
  <c r="GP95" i="1"/>
  <c r="GV95" i="1"/>
  <c r="HC95" i="1" s="1"/>
  <c r="GX95" i="1"/>
  <c r="D96" i="1"/>
  <c r="N96" i="1"/>
  <c r="S96" i="1"/>
  <c r="DX104" i="1" s="1"/>
  <c r="V96" i="1"/>
  <c r="AC96" i="1"/>
  <c r="AD96" i="1"/>
  <c r="AE96" i="1"/>
  <c r="AF96" i="1"/>
  <c r="AG96" i="1"/>
  <c r="AH96" i="1"/>
  <c r="AI96" i="1"/>
  <c r="AJ96" i="1"/>
  <c r="CT96" i="1"/>
  <c r="CU96" i="1"/>
  <c r="T96" i="1" s="1"/>
  <c r="CV96" i="1"/>
  <c r="U96" i="1" s="1"/>
  <c r="CW96" i="1"/>
  <c r="CX96" i="1"/>
  <c r="W96" i="1" s="1"/>
  <c r="GL96" i="1"/>
  <c r="FR104" i="1" s="1"/>
  <c r="FR83" i="1" s="1"/>
  <c r="GN96" i="1"/>
  <c r="GP96" i="1"/>
  <c r="GV96" i="1"/>
  <c r="GX96" i="1"/>
  <c r="HC96" i="1"/>
  <c r="D97" i="1"/>
  <c r="N97" i="1"/>
  <c r="P97" i="1"/>
  <c r="Q97" i="1"/>
  <c r="CP97" i="1" s="1"/>
  <c r="O97" i="1" s="1"/>
  <c r="R97" i="1"/>
  <c r="S97" i="1"/>
  <c r="T97" i="1"/>
  <c r="V97" i="1"/>
  <c r="W97" i="1"/>
  <c r="AC97" i="1"/>
  <c r="AE97" i="1"/>
  <c r="AD97" i="1" s="1"/>
  <c r="AF97" i="1"/>
  <c r="AG97" i="1"/>
  <c r="AH97" i="1"/>
  <c r="AI97" i="1"/>
  <c r="AJ97" i="1"/>
  <c r="CX97" i="1" s="1"/>
  <c r="CQ97" i="1"/>
  <c r="CR97" i="1"/>
  <c r="CS97" i="1"/>
  <c r="CT97" i="1"/>
  <c r="CU97" i="1"/>
  <c r="CV97" i="1"/>
  <c r="U97" i="1" s="1"/>
  <c r="CW97" i="1"/>
  <c r="GL97" i="1"/>
  <c r="GO97" i="1"/>
  <c r="GP97" i="1"/>
  <c r="GV97" i="1"/>
  <c r="HC97" i="1"/>
  <c r="GX97" i="1" s="1"/>
  <c r="D98" i="1"/>
  <c r="N98" i="1"/>
  <c r="P98" i="1"/>
  <c r="Q98" i="1"/>
  <c r="R98" i="1"/>
  <c r="AC98" i="1"/>
  <c r="AB98" i="1" s="1"/>
  <c r="AD98" i="1"/>
  <c r="AE98" i="1"/>
  <c r="CS98" i="1" s="1"/>
  <c r="AF98" i="1"/>
  <c r="CT98" i="1" s="1"/>
  <c r="AG98" i="1"/>
  <c r="CU98" i="1" s="1"/>
  <c r="T98" i="1" s="1"/>
  <c r="AH98" i="1"/>
  <c r="CV98" i="1" s="1"/>
  <c r="U98" i="1" s="1"/>
  <c r="AI98" i="1"/>
  <c r="CW98" i="1" s="1"/>
  <c r="V98" i="1" s="1"/>
  <c r="AJ98" i="1"/>
  <c r="CX98" i="1" s="1"/>
  <c r="W98" i="1" s="1"/>
  <c r="CQ98" i="1"/>
  <c r="CR98" i="1"/>
  <c r="GL98" i="1"/>
  <c r="GO98" i="1"/>
  <c r="GP98" i="1"/>
  <c r="GV98" i="1"/>
  <c r="HC98" i="1" s="1"/>
  <c r="GX98" i="1" s="1"/>
  <c r="D99" i="1"/>
  <c r="N99" i="1"/>
  <c r="V99" i="1"/>
  <c r="AC99" i="1"/>
  <c r="AE99" i="1"/>
  <c r="AF99" i="1"/>
  <c r="AG99" i="1"/>
  <c r="CU99" i="1" s="1"/>
  <c r="T99" i="1" s="1"/>
  <c r="AH99" i="1"/>
  <c r="CV99" i="1" s="1"/>
  <c r="U99" i="1" s="1"/>
  <c r="AI99" i="1"/>
  <c r="AJ99" i="1"/>
  <c r="CW99" i="1"/>
  <c r="CX99" i="1"/>
  <c r="W99" i="1" s="1"/>
  <c r="GL99" i="1"/>
  <c r="GN99" i="1"/>
  <c r="GP99" i="1"/>
  <c r="GV99" i="1"/>
  <c r="HC99" i="1"/>
  <c r="GX99" i="1" s="1"/>
  <c r="D100" i="1"/>
  <c r="N100" i="1"/>
  <c r="Q100" i="1"/>
  <c r="R100" i="1"/>
  <c r="S100" i="1"/>
  <c r="T100" i="1"/>
  <c r="V100" i="1"/>
  <c r="W100" i="1"/>
  <c r="X100" i="1"/>
  <c r="AB100" i="1"/>
  <c r="AC100" i="1"/>
  <c r="AD100" i="1"/>
  <c r="AE100" i="1"/>
  <c r="AF100" i="1"/>
  <c r="AG100" i="1"/>
  <c r="AH100" i="1"/>
  <c r="AI100" i="1"/>
  <c r="AJ100" i="1"/>
  <c r="CR100" i="1"/>
  <c r="CS100" i="1"/>
  <c r="CT100" i="1"/>
  <c r="CU100" i="1"/>
  <c r="CV100" i="1"/>
  <c r="U100" i="1" s="1"/>
  <c r="CW100" i="1"/>
  <c r="CX100" i="1"/>
  <c r="CY100" i="1"/>
  <c r="CZ100" i="1"/>
  <c r="Y100" i="1" s="1"/>
  <c r="GL100" i="1"/>
  <c r="GN100" i="1"/>
  <c r="GP100" i="1"/>
  <c r="GV100" i="1"/>
  <c r="HC100" i="1"/>
  <c r="GX100" i="1" s="1"/>
  <c r="D101" i="1"/>
  <c r="N101" i="1"/>
  <c r="P101" i="1"/>
  <c r="Q101" i="1"/>
  <c r="R101" i="1"/>
  <c r="S101" i="1"/>
  <c r="T101" i="1"/>
  <c r="U101" i="1"/>
  <c r="V101" i="1"/>
  <c r="AC101" i="1"/>
  <c r="AE101" i="1"/>
  <c r="AD101" i="1" s="1"/>
  <c r="AF101" i="1"/>
  <c r="AG101" i="1"/>
  <c r="AH101" i="1"/>
  <c r="CV101" i="1" s="1"/>
  <c r="AI101" i="1"/>
  <c r="CW101" i="1" s="1"/>
  <c r="AJ101" i="1"/>
  <c r="CX101" i="1" s="1"/>
  <c r="W101" i="1" s="1"/>
  <c r="CQ101" i="1"/>
  <c r="CR101" i="1"/>
  <c r="CS101" i="1"/>
  <c r="CT101" i="1"/>
  <c r="CU101" i="1"/>
  <c r="GL101" i="1"/>
  <c r="GN101" i="1"/>
  <c r="GP101" i="1"/>
  <c r="GV101" i="1"/>
  <c r="HC101" i="1"/>
  <c r="GX101" i="1" s="1"/>
  <c r="D102" i="1"/>
  <c r="N102" i="1"/>
  <c r="P102" i="1"/>
  <c r="Q102" i="1"/>
  <c r="AC102" i="1"/>
  <c r="CQ102" i="1" s="1"/>
  <c r="AD102" i="1"/>
  <c r="AE102" i="1"/>
  <c r="R102" i="1" s="1"/>
  <c r="AF102" i="1"/>
  <c r="AG102" i="1"/>
  <c r="CU102" i="1" s="1"/>
  <c r="T102" i="1" s="1"/>
  <c r="AH102" i="1"/>
  <c r="CV102" i="1" s="1"/>
  <c r="U102" i="1" s="1"/>
  <c r="AI102" i="1"/>
  <c r="CW102" i="1" s="1"/>
  <c r="V102" i="1" s="1"/>
  <c r="AJ102" i="1"/>
  <c r="CX102" i="1" s="1"/>
  <c r="W102" i="1" s="1"/>
  <c r="GL102" i="1"/>
  <c r="GN102" i="1"/>
  <c r="GP102" i="1"/>
  <c r="GV102" i="1"/>
  <c r="HC102" i="1" s="1"/>
  <c r="GX102" i="1"/>
  <c r="B104" i="1"/>
  <c r="C104" i="1"/>
  <c r="C83" i="1" s="1"/>
  <c r="D104" i="1"/>
  <c r="D83" i="1" s="1"/>
  <c r="F104" i="1"/>
  <c r="F83" i="1" s="1"/>
  <c r="G104" i="1"/>
  <c r="G83" i="1" s="1"/>
  <c r="W104" i="1"/>
  <c r="W83" i="1" s="1"/>
  <c r="AC104" i="1"/>
  <c r="AP104" i="1"/>
  <c r="F113" i="1" s="1"/>
  <c r="AQ104" i="1"/>
  <c r="F114" i="1" s="1"/>
  <c r="AS104" i="1"/>
  <c r="AS83" i="1" s="1"/>
  <c r="AU104" i="1"/>
  <c r="BB104" i="1"/>
  <c r="BB83" i="1" s="1"/>
  <c r="BX104" i="1"/>
  <c r="BX83" i="1" s="1"/>
  <c r="BY104" i="1"/>
  <c r="CI104" i="1" s="1"/>
  <c r="CD104" i="1"/>
  <c r="CD83" i="1" s="1"/>
  <c r="CG104" i="1"/>
  <c r="CK104" i="1"/>
  <c r="CK83" i="1" s="1"/>
  <c r="CL104" i="1"/>
  <c r="CL83" i="1" s="1"/>
  <c r="CM104" i="1"/>
  <c r="CM83" i="1" s="1"/>
  <c r="EH104" i="1"/>
  <c r="EK104" i="1"/>
  <c r="EM104" i="1"/>
  <c r="ET104" i="1"/>
  <c r="ET83" i="1" s="1"/>
  <c r="FP104" i="1"/>
  <c r="EG104" i="1" s="1"/>
  <c r="P108" i="1" s="1"/>
  <c r="FQ104" i="1"/>
  <c r="FT104" i="1"/>
  <c r="FT83" i="1" s="1"/>
  <c r="FV104" i="1"/>
  <c r="FV83" i="1" s="1"/>
  <c r="GC104" i="1"/>
  <c r="GD104" i="1"/>
  <c r="EU104" i="1" s="1"/>
  <c r="EU83" i="1" s="1"/>
  <c r="GE104" i="1"/>
  <c r="EV104" i="1" s="1"/>
  <c r="P117" i="1"/>
  <c r="P120" i="1"/>
  <c r="P127" i="1"/>
  <c r="F128" i="1"/>
  <c r="D134" i="1"/>
  <c r="E136" i="1"/>
  <c r="Z136" i="1"/>
  <c r="AA136" i="1"/>
  <c r="AM136" i="1"/>
  <c r="AN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CL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R136" i="1"/>
  <c r="DS136" i="1"/>
  <c r="EE136" i="1"/>
  <c r="EF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GX136" i="1"/>
  <c r="C138" i="1"/>
  <c r="D138" i="1"/>
  <c r="N138" i="1"/>
  <c r="P138" i="1"/>
  <c r="Q138" i="1"/>
  <c r="R138" i="1"/>
  <c r="S138" i="1"/>
  <c r="W138" i="1"/>
  <c r="AC138" i="1"/>
  <c r="AD138" i="1"/>
  <c r="AB138" i="1" s="1"/>
  <c r="AE138" i="1"/>
  <c r="AF138" i="1"/>
  <c r="AG138" i="1"/>
  <c r="CU138" i="1" s="1"/>
  <c r="T138" i="1" s="1"/>
  <c r="AH138" i="1"/>
  <c r="CV138" i="1" s="1"/>
  <c r="U138" i="1" s="1"/>
  <c r="AI138" i="1"/>
  <c r="CW138" i="1" s="1"/>
  <c r="V138" i="1" s="1"/>
  <c r="AI157" i="1" s="1"/>
  <c r="AJ138" i="1"/>
  <c r="CX138" i="1" s="1"/>
  <c r="CQ138" i="1"/>
  <c r="CR138" i="1"/>
  <c r="CS138" i="1"/>
  <c r="CT138" i="1"/>
  <c r="GL138" i="1"/>
  <c r="GO138" i="1"/>
  <c r="GP138" i="1"/>
  <c r="CD157" i="1" s="1"/>
  <c r="CD136" i="1" s="1"/>
  <c r="GV138" i="1"/>
  <c r="HC138" i="1"/>
  <c r="GX138" i="1" s="1"/>
  <c r="C139" i="1"/>
  <c r="D139" i="1"/>
  <c r="N139" i="1"/>
  <c r="P139" i="1"/>
  <c r="Q139" i="1"/>
  <c r="V139" i="1"/>
  <c r="AB139" i="1"/>
  <c r="AC139" i="1"/>
  <c r="CQ139" i="1" s="1"/>
  <c r="AD139" i="1"/>
  <c r="AE139" i="1"/>
  <c r="AF139" i="1"/>
  <c r="AG139" i="1"/>
  <c r="AH139" i="1"/>
  <c r="CV139" i="1" s="1"/>
  <c r="U139" i="1" s="1"/>
  <c r="AI139" i="1"/>
  <c r="CW139" i="1" s="1"/>
  <c r="AJ139" i="1"/>
  <c r="CX139" i="1" s="1"/>
  <c r="W139" i="1" s="1"/>
  <c r="CU139" i="1"/>
  <c r="T139" i="1" s="1"/>
  <c r="GL139" i="1"/>
  <c r="FR157" i="1" s="1"/>
  <c r="GO139" i="1"/>
  <c r="GP139" i="1"/>
  <c r="GV139" i="1"/>
  <c r="HC139" i="1" s="1"/>
  <c r="GX139" i="1"/>
  <c r="D140" i="1"/>
  <c r="N140" i="1"/>
  <c r="T140" i="1"/>
  <c r="AC140" i="1"/>
  <c r="AD140" i="1"/>
  <c r="AE140" i="1"/>
  <c r="AF140" i="1"/>
  <c r="S140" i="1" s="1"/>
  <c r="AG140" i="1"/>
  <c r="AH140" i="1"/>
  <c r="AI140" i="1"/>
  <c r="AJ140" i="1"/>
  <c r="CU140" i="1"/>
  <c r="CV140" i="1"/>
  <c r="U140" i="1" s="1"/>
  <c r="AH157" i="1" s="1"/>
  <c r="AH136" i="1" s="1"/>
  <c r="CW140" i="1"/>
  <c r="V140" i="1" s="1"/>
  <c r="CX140" i="1"/>
  <c r="W140" i="1" s="1"/>
  <c r="GL140" i="1"/>
  <c r="GO140" i="1"/>
  <c r="GP140" i="1"/>
  <c r="GV140" i="1"/>
  <c r="HC140" i="1"/>
  <c r="GX140" i="1" s="1"/>
  <c r="D141" i="1"/>
  <c r="N141" i="1"/>
  <c r="P141" i="1"/>
  <c r="Q141" i="1"/>
  <c r="R141" i="1"/>
  <c r="W141" i="1"/>
  <c r="AC141" i="1"/>
  <c r="AD141" i="1"/>
  <c r="AE141" i="1"/>
  <c r="AF141" i="1"/>
  <c r="AG141" i="1"/>
  <c r="AH141" i="1"/>
  <c r="AI141" i="1"/>
  <c r="CW141" i="1" s="1"/>
  <c r="V141" i="1" s="1"/>
  <c r="AJ141" i="1"/>
  <c r="CQ141" i="1"/>
  <c r="CR141" i="1"/>
  <c r="CS141" i="1"/>
  <c r="CU141" i="1"/>
  <c r="T141" i="1" s="1"/>
  <c r="CV141" i="1"/>
  <c r="U141" i="1" s="1"/>
  <c r="CX141" i="1"/>
  <c r="GL141" i="1"/>
  <c r="GO141" i="1"/>
  <c r="GP141" i="1"/>
  <c r="GV141" i="1"/>
  <c r="HC141" i="1" s="1"/>
  <c r="GX141" i="1"/>
  <c r="C142" i="1"/>
  <c r="D142" i="1"/>
  <c r="N142" i="1"/>
  <c r="Q142" i="1"/>
  <c r="R142" i="1"/>
  <c r="S142" i="1"/>
  <c r="CY142" i="1" s="1"/>
  <c r="X142" i="1" s="1"/>
  <c r="AC142" i="1"/>
  <c r="AD142" i="1"/>
  <c r="AE142" i="1"/>
  <c r="CS142" i="1" s="1"/>
  <c r="AF142" i="1"/>
  <c r="CT142" i="1" s="1"/>
  <c r="AG142" i="1"/>
  <c r="CU142" i="1" s="1"/>
  <c r="T142" i="1" s="1"/>
  <c r="AH142" i="1"/>
  <c r="CV142" i="1" s="1"/>
  <c r="U142" i="1" s="1"/>
  <c r="AI142" i="1"/>
  <c r="AJ142" i="1"/>
  <c r="CX142" i="1" s="1"/>
  <c r="W142" i="1" s="1"/>
  <c r="CQ142" i="1"/>
  <c r="CR142" i="1"/>
  <c r="CW142" i="1"/>
  <c r="V142" i="1" s="1"/>
  <c r="GL142" i="1"/>
  <c r="GN142" i="1"/>
  <c r="GP142" i="1"/>
  <c r="GV142" i="1"/>
  <c r="HC142" i="1"/>
  <c r="GX142" i="1" s="1"/>
  <c r="C143" i="1"/>
  <c r="D143" i="1"/>
  <c r="N143" i="1"/>
  <c r="R143" i="1"/>
  <c r="U143" i="1"/>
  <c r="Y143" i="1"/>
  <c r="AB143" i="1"/>
  <c r="AC143" i="1"/>
  <c r="AD143" i="1"/>
  <c r="AE143" i="1"/>
  <c r="AF143" i="1"/>
  <c r="S143" i="1" s="1"/>
  <c r="AG143" i="1"/>
  <c r="AH143" i="1"/>
  <c r="AI143" i="1"/>
  <c r="AJ143" i="1"/>
  <c r="CT143" i="1"/>
  <c r="CU143" i="1"/>
  <c r="T143" i="1" s="1"/>
  <c r="CV143" i="1"/>
  <c r="CW143" i="1"/>
  <c r="V143" i="1" s="1"/>
  <c r="CX143" i="1"/>
  <c r="W143" i="1" s="1"/>
  <c r="CY143" i="1"/>
  <c r="X143" i="1" s="1"/>
  <c r="CZ143" i="1"/>
  <c r="GL143" i="1"/>
  <c r="GN143" i="1"/>
  <c r="GP143" i="1"/>
  <c r="GV143" i="1"/>
  <c r="GX143" i="1"/>
  <c r="HC143" i="1"/>
  <c r="I144" i="1"/>
  <c r="S144" i="1" s="1"/>
  <c r="N144" i="1"/>
  <c r="P144" i="1"/>
  <c r="Q144" i="1"/>
  <c r="U144" i="1"/>
  <c r="AB144" i="1"/>
  <c r="AC144" i="1"/>
  <c r="AE144" i="1"/>
  <c r="AD144" i="1" s="1"/>
  <c r="AF144" i="1"/>
  <c r="AG144" i="1"/>
  <c r="AH144" i="1"/>
  <c r="AI144" i="1"/>
  <c r="AJ144" i="1"/>
  <c r="CQ144" i="1"/>
  <c r="CR144" i="1"/>
  <c r="CS144" i="1"/>
  <c r="CT144" i="1"/>
  <c r="CU144" i="1"/>
  <c r="T144" i="1" s="1"/>
  <c r="CV144" i="1"/>
  <c r="CW144" i="1"/>
  <c r="V144" i="1" s="1"/>
  <c r="CX144" i="1"/>
  <c r="W144" i="1" s="1"/>
  <c r="GL144" i="1"/>
  <c r="GN144" i="1"/>
  <c r="GP144" i="1"/>
  <c r="GV144" i="1"/>
  <c r="HC144" i="1"/>
  <c r="GX144" i="1" s="1"/>
  <c r="I145" i="1"/>
  <c r="N145" i="1"/>
  <c r="P145" i="1"/>
  <c r="T145" i="1"/>
  <c r="U145" i="1"/>
  <c r="AC145" i="1"/>
  <c r="AE145" i="1"/>
  <c r="AF145" i="1"/>
  <c r="CT145" i="1" s="1"/>
  <c r="AG145" i="1"/>
  <c r="CU145" i="1" s="1"/>
  <c r="AH145" i="1"/>
  <c r="CV145" i="1" s="1"/>
  <c r="AI145" i="1"/>
  <c r="CW145" i="1" s="1"/>
  <c r="V145" i="1" s="1"/>
  <c r="AJ145" i="1"/>
  <c r="CX145" i="1" s="1"/>
  <c r="W145" i="1" s="1"/>
  <c r="CQ145" i="1"/>
  <c r="GL145" i="1"/>
  <c r="GN145" i="1"/>
  <c r="GP145" i="1"/>
  <c r="GV145" i="1"/>
  <c r="GX145" i="1"/>
  <c r="HC145" i="1"/>
  <c r="N146" i="1"/>
  <c r="P146" i="1"/>
  <c r="AC146" i="1"/>
  <c r="CQ146" i="1" s="1"/>
  <c r="AE146" i="1"/>
  <c r="AF146" i="1"/>
  <c r="AG146" i="1"/>
  <c r="AH146" i="1"/>
  <c r="CV146" i="1" s="1"/>
  <c r="U146" i="1" s="1"/>
  <c r="AI146" i="1"/>
  <c r="CW146" i="1" s="1"/>
  <c r="V146" i="1" s="1"/>
  <c r="AJ146" i="1"/>
  <c r="CX146" i="1" s="1"/>
  <c r="W146" i="1" s="1"/>
  <c r="CU146" i="1"/>
  <c r="T146" i="1" s="1"/>
  <c r="GL146" i="1"/>
  <c r="GO146" i="1"/>
  <c r="GP146" i="1"/>
  <c r="GV146" i="1"/>
  <c r="HC146" i="1"/>
  <c r="GX146" i="1" s="1"/>
  <c r="N147" i="1"/>
  <c r="U147" i="1"/>
  <c r="V147" i="1"/>
  <c r="AC147" i="1"/>
  <c r="AE147" i="1"/>
  <c r="AF147" i="1"/>
  <c r="S147" i="1" s="1"/>
  <c r="AG147" i="1"/>
  <c r="AH147" i="1"/>
  <c r="AI147" i="1"/>
  <c r="AJ147" i="1"/>
  <c r="CT147" i="1"/>
  <c r="CU147" i="1"/>
  <c r="T147" i="1" s="1"/>
  <c r="CV147" i="1"/>
  <c r="CW147" i="1"/>
  <c r="CX147" i="1"/>
  <c r="W147" i="1" s="1"/>
  <c r="GL147" i="1"/>
  <c r="GO147" i="1"/>
  <c r="GP147" i="1"/>
  <c r="GV147" i="1"/>
  <c r="GX147" i="1"/>
  <c r="HC147" i="1"/>
  <c r="D148" i="1"/>
  <c r="N148" i="1"/>
  <c r="P148" i="1"/>
  <c r="S148" i="1"/>
  <c r="T148" i="1"/>
  <c r="AC148" i="1"/>
  <c r="CQ148" i="1" s="1"/>
  <c r="AE148" i="1"/>
  <c r="AF148" i="1"/>
  <c r="AG148" i="1"/>
  <c r="AH148" i="1"/>
  <c r="AI148" i="1"/>
  <c r="AJ148" i="1"/>
  <c r="CT148" i="1"/>
  <c r="CU148" i="1"/>
  <c r="CV148" i="1"/>
  <c r="U148" i="1" s="1"/>
  <c r="CW148" i="1"/>
  <c r="V148" i="1" s="1"/>
  <c r="CX148" i="1"/>
  <c r="W148" i="1" s="1"/>
  <c r="GL148" i="1"/>
  <c r="GN148" i="1"/>
  <c r="GP148" i="1"/>
  <c r="GV148" i="1"/>
  <c r="HC148" i="1"/>
  <c r="GX148" i="1" s="1"/>
  <c r="D149" i="1"/>
  <c r="N149" i="1"/>
  <c r="P149" i="1"/>
  <c r="R149" i="1"/>
  <c r="T149" i="1"/>
  <c r="U149" i="1"/>
  <c r="AC149" i="1"/>
  <c r="AE149" i="1"/>
  <c r="AF149" i="1"/>
  <c r="AG149" i="1"/>
  <c r="AH149" i="1"/>
  <c r="CV149" i="1" s="1"/>
  <c r="AI149" i="1"/>
  <c r="AJ149" i="1"/>
  <c r="CQ149" i="1"/>
  <c r="CU149" i="1"/>
  <c r="CW149" i="1"/>
  <c r="V149" i="1" s="1"/>
  <c r="CX149" i="1"/>
  <c r="W149" i="1" s="1"/>
  <c r="GL149" i="1"/>
  <c r="GN149" i="1"/>
  <c r="GP149" i="1"/>
  <c r="GV149" i="1"/>
  <c r="HC149" i="1"/>
  <c r="GX149" i="1" s="1"/>
  <c r="N150" i="1"/>
  <c r="Q150" i="1"/>
  <c r="R150" i="1"/>
  <c r="S150" i="1"/>
  <c r="U150" i="1"/>
  <c r="V150" i="1"/>
  <c r="AB150" i="1"/>
  <c r="AC150" i="1"/>
  <c r="AD150" i="1"/>
  <c r="AE150" i="1"/>
  <c r="AF150" i="1"/>
  <c r="AG150" i="1"/>
  <c r="AH150" i="1"/>
  <c r="AI150" i="1"/>
  <c r="AJ150" i="1"/>
  <c r="CR150" i="1"/>
  <c r="CS150" i="1"/>
  <c r="CT150" i="1"/>
  <c r="CU150" i="1"/>
  <c r="T150" i="1" s="1"/>
  <c r="CV150" i="1"/>
  <c r="CW150" i="1"/>
  <c r="CX150" i="1"/>
  <c r="W150" i="1" s="1"/>
  <c r="CY150" i="1"/>
  <c r="X150" i="1" s="1"/>
  <c r="CZ150" i="1"/>
  <c r="Y150" i="1" s="1"/>
  <c r="GL150" i="1"/>
  <c r="GO150" i="1"/>
  <c r="GP150" i="1"/>
  <c r="GV150" i="1"/>
  <c r="HC150" i="1" s="1"/>
  <c r="GX150" i="1" s="1"/>
  <c r="N151" i="1"/>
  <c r="Q151" i="1"/>
  <c r="R151" i="1"/>
  <c r="S151" i="1"/>
  <c r="U151" i="1"/>
  <c r="AC151" i="1"/>
  <c r="AE151" i="1"/>
  <c r="AD151" i="1" s="1"/>
  <c r="AF151" i="1"/>
  <c r="AG151" i="1"/>
  <c r="AH151" i="1"/>
  <c r="AI151" i="1"/>
  <c r="CW151" i="1" s="1"/>
  <c r="V151" i="1" s="1"/>
  <c r="AJ151" i="1"/>
  <c r="CX151" i="1" s="1"/>
  <c r="W151" i="1" s="1"/>
  <c r="CQ151" i="1"/>
  <c r="CS151" i="1"/>
  <c r="CT151" i="1"/>
  <c r="CU151" i="1"/>
  <c r="T151" i="1" s="1"/>
  <c r="CV151" i="1"/>
  <c r="GL151" i="1"/>
  <c r="GO151" i="1"/>
  <c r="GP151" i="1"/>
  <c r="GV151" i="1"/>
  <c r="HC151" i="1"/>
  <c r="GX151" i="1" s="1"/>
  <c r="N152" i="1"/>
  <c r="P152" i="1"/>
  <c r="S152" i="1"/>
  <c r="AC152" i="1"/>
  <c r="AE152" i="1"/>
  <c r="AF152" i="1"/>
  <c r="CT152" i="1" s="1"/>
  <c r="AG152" i="1"/>
  <c r="CU152" i="1" s="1"/>
  <c r="T152" i="1" s="1"/>
  <c r="AH152" i="1"/>
  <c r="CV152" i="1" s="1"/>
  <c r="U152" i="1" s="1"/>
  <c r="AI152" i="1"/>
  <c r="CW152" i="1" s="1"/>
  <c r="V152" i="1" s="1"/>
  <c r="AJ152" i="1"/>
  <c r="CX152" i="1" s="1"/>
  <c r="W152" i="1" s="1"/>
  <c r="CQ152" i="1"/>
  <c r="GL152" i="1"/>
  <c r="BZ157" i="1" s="1"/>
  <c r="GO152" i="1"/>
  <c r="GP152" i="1"/>
  <c r="GV152" i="1"/>
  <c r="HC152" i="1"/>
  <c r="GX152" i="1" s="1"/>
  <c r="N153" i="1"/>
  <c r="P153" i="1"/>
  <c r="AC153" i="1"/>
  <c r="AD153" i="1"/>
  <c r="AE153" i="1"/>
  <c r="Q153" i="1" s="1"/>
  <c r="AF153" i="1"/>
  <c r="AG153" i="1"/>
  <c r="CU153" i="1" s="1"/>
  <c r="T153" i="1" s="1"/>
  <c r="AH153" i="1"/>
  <c r="CV153" i="1" s="1"/>
  <c r="U153" i="1" s="1"/>
  <c r="AI153" i="1"/>
  <c r="CW153" i="1" s="1"/>
  <c r="V153" i="1" s="1"/>
  <c r="AJ153" i="1"/>
  <c r="CX153" i="1"/>
  <c r="W153" i="1" s="1"/>
  <c r="GL153" i="1"/>
  <c r="GO153" i="1"/>
  <c r="GP153" i="1"/>
  <c r="GV153" i="1"/>
  <c r="HC153" i="1" s="1"/>
  <c r="GX153" i="1" s="1"/>
  <c r="D154" i="1"/>
  <c r="N154" i="1"/>
  <c r="S154" i="1"/>
  <c r="V154" i="1"/>
  <c r="W154" i="1"/>
  <c r="AC154" i="1"/>
  <c r="AE154" i="1"/>
  <c r="AF154" i="1"/>
  <c r="AG154" i="1"/>
  <c r="AH154" i="1"/>
  <c r="AI154" i="1"/>
  <c r="AJ154" i="1"/>
  <c r="CS154" i="1"/>
  <c r="CT154" i="1"/>
  <c r="CU154" i="1"/>
  <c r="T154" i="1" s="1"/>
  <c r="CV154" i="1"/>
  <c r="U154" i="1" s="1"/>
  <c r="CW154" i="1"/>
  <c r="CX154" i="1"/>
  <c r="GL154" i="1"/>
  <c r="GN154" i="1"/>
  <c r="GP154" i="1"/>
  <c r="GV154" i="1"/>
  <c r="GX154" i="1"/>
  <c r="HC154" i="1"/>
  <c r="D155" i="1"/>
  <c r="N155" i="1"/>
  <c r="Q155" i="1"/>
  <c r="R155" i="1"/>
  <c r="S155" i="1"/>
  <c r="AC155" i="1"/>
  <c r="AE155" i="1"/>
  <c r="AF155" i="1"/>
  <c r="AG155" i="1"/>
  <c r="AH155" i="1"/>
  <c r="AI155" i="1"/>
  <c r="AJ155" i="1"/>
  <c r="CX155" i="1" s="1"/>
  <c r="W155" i="1" s="1"/>
  <c r="CQ155" i="1"/>
  <c r="CS155" i="1"/>
  <c r="CT155" i="1"/>
  <c r="CU155" i="1"/>
  <c r="T155" i="1" s="1"/>
  <c r="CV155" i="1"/>
  <c r="U155" i="1" s="1"/>
  <c r="CW155" i="1"/>
  <c r="V155" i="1" s="1"/>
  <c r="GL155" i="1"/>
  <c r="GN155" i="1"/>
  <c r="GP155" i="1"/>
  <c r="GV155" i="1"/>
  <c r="HC155" i="1"/>
  <c r="GX155" i="1" s="1"/>
  <c r="B157" i="1"/>
  <c r="B136" i="1" s="1"/>
  <c r="C157" i="1"/>
  <c r="C136" i="1" s="1"/>
  <c r="D157" i="1"/>
  <c r="D136" i="1" s="1"/>
  <c r="F157" i="1"/>
  <c r="F136" i="1" s="1"/>
  <c r="G157" i="1"/>
  <c r="G136" i="1" s="1"/>
  <c r="U157" i="1"/>
  <c r="AF157" i="1"/>
  <c r="AO157" i="1"/>
  <c r="AO136" i="1" s="1"/>
  <c r="AQ157" i="1"/>
  <c r="AQ136" i="1" s="1"/>
  <c r="BB157" i="1"/>
  <c r="BC157" i="1"/>
  <c r="BC136" i="1" s="1"/>
  <c r="BD157" i="1"/>
  <c r="BX157" i="1"/>
  <c r="BX136" i="1" s="1"/>
  <c r="BY157" i="1"/>
  <c r="BY136" i="1" s="1"/>
  <c r="CK157" i="1"/>
  <c r="CK136" i="1" s="1"/>
  <c r="CL157" i="1"/>
  <c r="CM157" i="1"/>
  <c r="CM136" i="1" s="1"/>
  <c r="DY157" i="1"/>
  <c r="DZ157" i="1"/>
  <c r="EA157" i="1"/>
  <c r="EB157" i="1"/>
  <c r="EG157" i="1"/>
  <c r="EG136" i="1" s="1"/>
  <c r="EI157" i="1"/>
  <c r="FP157" i="1"/>
  <c r="FP136" i="1" s="1"/>
  <c r="FQ157" i="1"/>
  <c r="FQ136" i="1" s="1"/>
  <c r="GA157" i="1"/>
  <c r="GC157" i="1"/>
  <c r="GD157" i="1"/>
  <c r="GE157" i="1"/>
  <c r="F161" i="1"/>
  <c r="F173" i="1"/>
  <c r="D187" i="1"/>
  <c r="E189" i="1"/>
  <c r="Z189" i="1"/>
  <c r="AA189" i="1"/>
  <c r="AM189" i="1"/>
  <c r="AN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R189" i="1"/>
  <c r="DS189" i="1"/>
  <c r="EE189" i="1"/>
  <c r="EF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GX189" i="1"/>
  <c r="N191" i="1"/>
  <c r="V191" i="1"/>
  <c r="W191" i="1"/>
  <c r="AC191" i="1"/>
  <c r="P191" i="1" s="1"/>
  <c r="AE191" i="1"/>
  <c r="AF191" i="1"/>
  <c r="AG191" i="1"/>
  <c r="CU191" i="1" s="1"/>
  <c r="T191" i="1" s="1"/>
  <c r="AH191" i="1"/>
  <c r="CV191" i="1" s="1"/>
  <c r="U191" i="1" s="1"/>
  <c r="AI191" i="1"/>
  <c r="AJ191" i="1"/>
  <c r="CW191" i="1"/>
  <c r="CX191" i="1"/>
  <c r="GL191" i="1"/>
  <c r="GN191" i="1"/>
  <c r="GP191" i="1"/>
  <c r="GV191" i="1"/>
  <c r="HC191" i="1"/>
  <c r="GX191" i="1" s="1"/>
  <c r="N192" i="1"/>
  <c r="R192" i="1"/>
  <c r="S192" i="1"/>
  <c r="U192" i="1"/>
  <c r="AC192" i="1"/>
  <c r="P192" i="1" s="1"/>
  <c r="AD192" i="1"/>
  <c r="AE192" i="1"/>
  <c r="Q192" i="1" s="1"/>
  <c r="AF192" i="1"/>
  <c r="AG192" i="1"/>
  <c r="AH192" i="1"/>
  <c r="AI192" i="1"/>
  <c r="CW192" i="1" s="1"/>
  <c r="V192" i="1" s="1"/>
  <c r="AJ192" i="1"/>
  <c r="CQ192" i="1"/>
  <c r="CR192" i="1"/>
  <c r="CS192" i="1"/>
  <c r="CT192" i="1"/>
  <c r="CU192" i="1"/>
  <c r="T192" i="1" s="1"/>
  <c r="CV192" i="1"/>
  <c r="CX192" i="1"/>
  <c r="W192" i="1" s="1"/>
  <c r="GL192" i="1"/>
  <c r="GN192" i="1"/>
  <c r="GP192" i="1"/>
  <c r="GV192" i="1"/>
  <c r="HC192" i="1" s="1"/>
  <c r="GX192" i="1" s="1"/>
  <c r="N193" i="1"/>
  <c r="Q193" i="1"/>
  <c r="R193" i="1"/>
  <c r="S193" i="1"/>
  <c r="W193" i="1"/>
  <c r="AC193" i="1"/>
  <c r="AE193" i="1"/>
  <c r="AD193" i="1" s="1"/>
  <c r="AF193" i="1"/>
  <c r="AG193" i="1"/>
  <c r="AH193" i="1"/>
  <c r="AI193" i="1"/>
  <c r="AJ193" i="1"/>
  <c r="CQ193" i="1"/>
  <c r="CR193" i="1"/>
  <c r="CS193" i="1"/>
  <c r="CT193" i="1"/>
  <c r="CU193" i="1"/>
  <c r="T193" i="1" s="1"/>
  <c r="CV193" i="1"/>
  <c r="U193" i="1" s="1"/>
  <c r="CW193" i="1"/>
  <c r="V193" i="1" s="1"/>
  <c r="CX193" i="1"/>
  <c r="GL193" i="1"/>
  <c r="GO193" i="1"/>
  <c r="GP193" i="1"/>
  <c r="GV193" i="1"/>
  <c r="HC193" i="1" s="1"/>
  <c r="GX193" i="1" s="1"/>
  <c r="N194" i="1"/>
  <c r="P194" i="1"/>
  <c r="S194" i="1"/>
  <c r="AC194" i="1"/>
  <c r="AD194" i="1"/>
  <c r="AB194" i="1" s="1"/>
  <c r="AE194" i="1"/>
  <c r="AF194" i="1"/>
  <c r="AG194" i="1"/>
  <c r="CU194" i="1" s="1"/>
  <c r="T194" i="1" s="1"/>
  <c r="AH194" i="1"/>
  <c r="CV194" i="1" s="1"/>
  <c r="U194" i="1" s="1"/>
  <c r="AI194" i="1"/>
  <c r="CW194" i="1" s="1"/>
  <c r="V194" i="1" s="1"/>
  <c r="AJ194" i="1"/>
  <c r="CQ194" i="1"/>
  <c r="CT194" i="1"/>
  <c r="CX194" i="1"/>
  <c r="W194" i="1" s="1"/>
  <c r="GL194" i="1"/>
  <c r="GO194" i="1"/>
  <c r="GP194" i="1"/>
  <c r="GV194" i="1"/>
  <c r="HC194" i="1"/>
  <c r="GX194" i="1" s="1"/>
  <c r="N195" i="1"/>
  <c r="P195" i="1"/>
  <c r="AC195" i="1"/>
  <c r="AD195" i="1"/>
  <c r="AE195" i="1"/>
  <c r="AF195" i="1"/>
  <c r="S195" i="1" s="1"/>
  <c r="AG195" i="1"/>
  <c r="CU195" i="1" s="1"/>
  <c r="T195" i="1" s="1"/>
  <c r="AH195" i="1"/>
  <c r="CV195" i="1" s="1"/>
  <c r="U195" i="1" s="1"/>
  <c r="AI195" i="1"/>
  <c r="AJ195" i="1"/>
  <c r="CR195" i="1"/>
  <c r="CT195" i="1"/>
  <c r="CW195" i="1"/>
  <c r="V195" i="1" s="1"/>
  <c r="CX195" i="1"/>
  <c r="W195" i="1" s="1"/>
  <c r="GL195" i="1"/>
  <c r="GO195" i="1"/>
  <c r="GP195" i="1"/>
  <c r="GV195" i="1"/>
  <c r="HC195" i="1" s="1"/>
  <c r="GX195" i="1"/>
  <c r="N196" i="1"/>
  <c r="T196" i="1"/>
  <c r="U196" i="1"/>
  <c r="W196" i="1"/>
  <c r="AC196" i="1"/>
  <c r="AE196" i="1"/>
  <c r="AF196" i="1"/>
  <c r="S196" i="1" s="1"/>
  <c r="AG196" i="1"/>
  <c r="CU196" i="1" s="1"/>
  <c r="AH196" i="1"/>
  <c r="AI196" i="1"/>
  <c r="AJ196" i="1"/>
  <c r="CV196" i="1"/>
  <c r="CW196" i="1"/>
  <c r="V196" i="1" s="1"/>
  <c r="CX196" i="1"/>
  <c r="GL196" i="1"/>
  <c r="GO196" i="1"/>
  <c r="GP196" i="1"/>
  <c r="GV196" i="1"/>
  <c r="HC196" i="1" s="1"/>
  <c r="GX196" i="1" s="1"/>
  <c r="N197" i="1"/>
  <c r="P197" i="1"/>
  <c r="S197" i="1"/>
  <c r="W197" i="1"/>
  <c r="AC197" i="1"/>
  <c r="CQ197" i="1" s="1"/>
  <c r="AE197" i="1"/>
  <c r="AF197" i="1"/>
  <c r="AG197" i="1"/>
  <c r="CU197" i="1" s="1"/>
  <c r="T197" i="1" s="1"/>
  <c r="AH197" i="1"/>
  <c r="AI197" i="1"/>
  <c r="AJ197" i="1"/>
  <c r="CT197" i="1"/>
  <c r="CV197" i="1"/>
  <c r="U197" i="1" s="1"/>
  <c r="CW197" i="1"/>
  <c r="V197" i="1" s="1"/>
  <c r="CX197" i="1"/>
  <c r="GL197" i="1"/>
  <c r="GO197" i="1"/>
  <c r="GP197" i="1"/>
  <c r="GV197" i="1"/>
  <c r="HC197" i="1"/>
  <c r="GX197" i="1" s="1"/>
  <c r="N198" i="1"/>
  <c r="Q198" i="1"/>
  <c r="R198" i="1"/>
  <c r="U198" i="1"/>
  <c r="AC198" i="1"/>
  <c r="AD198" i="1"/>
  <c r="AE198" i="1"/>
  <c r="AF198" i="1"/>
  <c r="AG198" i="1"/>
  <c r="CU198" i="1" s="1"/>
  <c r="T198" i="1" s="1"/>
  <c r="AH198" i="1"/>
  <c r="AI198" i="1"/>
  <c r="CW198" i="1" s="1"/>
  <c r="V198" i="1" s="1"/>
  <c r="AJ198" i="1"/>
  <c r="CX198" i="1" s="1"/>
  <c r="W198" i="1" s="1"/>
  <c r="CR198" i="1"/>
  <c r="CS198" i="1"/>
  <c r="CV198" i="1"/>
  <c r="GL198" i="1"/>
  <c r="GO198" i="1"/>
  <c r="GP198" i="1"/>
  <c r="GV198" i="1"/>
  <c r="GX198" i="1"/>
  <c r="HC198" i="1"/>
  <c r="N199" i="1"/>
  <c r="P199" i="1"/>
  <c r="AC199" i="1"/>
  <c r="AE199" i="1"/>
  <c r="AF199" i="1"/>
  <c r="S199" i="1" s="1"/>
  <c r="AG199" i="1"/>
  <c r="CU199" i="1" s="1"/>
  <c r="T199" i="1" s="1"/>
  <c r="AH199" i="1"/>
  <c r="AI199" i="1"/>
  <c r="CW199" i="1" s="1"/>
  <c r="V199" i="1" s="1"/>
  <c r="AJ199" i="1"/>
  <c r="CX199" i="1" s="1"/>
  <c r="W199" i="1" s="1"/>
  <c r="CQ199" i="1"/>
  <c r="CT199" i="1"/>
  <c r="CV199" i="1"/>
  <c r="U199" i="1" s="1"/>
  <c r="GL199" i="1"/>
  <c r="GO199" i="1"/>
  <c r="GP199" i="1"/>
  <c r="GV199" i="1"/>
  <c r="HC199" i="1"/>
  <c r="GX199" i="1" s="1"/>
  <c r="N200" i="1"/>
  <c r="Q200" i="1"/>
  <c r="S200" i="1"/>
  <c r="V200" i="1"/>
  <c r="AB200" i="1"/>
  <c r="AC200" i="1"/>
  <c r="AD200" i="1"/>
  <c r="AE200" i="1"/>
  <c r="AF200" i="1"/>
  <c r="CT200" i="1" s="1"/>
  <c r="AG200" i="1"/>
  <c r="AH200" i="1"/>
  <c r="AI200" i="1"/>
  <c r="CW200" i="1" s="1"/>
  <c r="AJ200" i="1"/>
  <c r="CU200" i="1"/>
  <c r="T200" i="1" s="1"/>
  <c r="CV200" i="1"/>
  <c r="U200" i="1" s="1"/>
  <c r="CX200" i="1"/>
  <c r="W200" i="1" s="1"/>
  <c r="GL200" i="1"/>
  <c r="GO200" i="1"/>
  <c r="GP200" i="1"/>
  <c r="GV200" i="1"/>
  <c r="HC200" i="1"/>
  <c r="GX200" i="1" s="1"/>
  <c r="N201" i="1"/>
  <c r="R201" i="1"/>
  <c r="S201" i="1"/>
  <c r="X201" i="1"/>
  <c r="AC201" i="1"/>
  <c r="AD201" i="1"/>
  <c r="AE201" i="1"/>
  <c r="Q201" i="1" s="1"/>
  <c r="AF201" i="1"/>
  <c r="AG201" i="1"/>
  <c r="CU201" i="1" s="1"/>
  <c r="T201" i="1" s="1"/>
  <c r="AH201" i="1"/>
  <c r="AI201" i="1"/>
  <c r="CW201" i="1" s="1"/>
  <c r="V201" i="1" s="1"/>
  <c r="AJ201" i="1"/>
  <c r="CR201" i="1"/>
  <c r="CT201" i="1"/>
  <c r="CV201" i="1"/>
  <c r="U201" i="1" s="1"/>
  <c r="CX201" i="1"/>
  <c r="W201" i="1" s="1"/>
  <c r="CY201" i="1"/>
  <c r="CZ201" i="1"/>
  <c r="Y201" i="1" s="1"/>
  <c r="GL201" i="1"/>
  <c r="GN201" i="1"/>
  <c r="GP201" i="1"/>
  <c r="GV201" i="1"/>
  <c r="HC201" i="1" s="1"/>
  <c r="GX201" i="1" s="1"/>
  <c r="N202" i="1"/>
  <c r="W202" i="1"/>
  <c r="AC202" i="1"/>
  <c r="AE202" i="1"/>
  <c r="AF202" i="1"/>
  <c r="AG202" i="1"/>
  <c r="AH202" i="1"/>
  <c r="CV202" i="1" s="1"/>
  <c r="U202" i="1" s="1"/>
  <c r="DZ284" i="1" s="1"/>
  <c r="AI202" i="1"/>
  <c r="CW202" i="1" s="1"/>
  <c r="V202" i="1" s="1"/>
  <c r="AJ202" i="1"/>
  <c r="CQ202" i="1"/>
  <c r="CU202" i="1"/>
  <c r="T202" i="1" s="1"/>
  <c r="CX202" i="1"/>
  <c r="GL202" i="1"/>
  <c r="GN202" i="1"/>
  <c r="GP202" i="1"/>
  <c r="GV202" i="1"/>
  <c r="HC202" i="1" s="1"/>
  <c r="GX202" i="1" s="1"/>
  <c r="N203" i="1"/>
  <c r="P203" i="1"/>
  <c r="S203" i="1"/>
  <c r="AC203" i="1"/>
  <c r="AE203" i="1"/>
  <c r="AF203" i="1"/>
  <c r="AG203" i="1"/>
  <c r="CU203" i="1" s="1"/>
  <c r="T203" i="1" s="1"/>
  <c r="AH203" i="1"/>
  <c r="CV203" i="1" s="1"/>
  <c r="U203" i="1" s="1"/>
  <c r="AI203" i="1"/>
  <c r="CW203" i="1" s="1"/>
  <c r="V203" i="1" s="1"/>
  <c r="AJ203" i="1"/>
  <c r="CX203" i="1" s="1"/>
  <c r="W203" i="1" s="1"/>
  <c r="AJ284" i="1" s="1"/>
  <c r="CQ203" i="1"/>
  <c r="CR203" i="1"/>
  <c r="CT203" i="1"/>
  <c r="GL203" i="1"/>
  <c r="GO203" i="1"/>
  <c r="GP203" i="1"/>
  <c r="GV203" i="1"/>
  <c r="HC203" i="1"/>
  <c r="GX203" i="1" s="1"/>
  <c r="N204" i="1"/>
  <c r="P204" i="1"/>
  <c r="CP204" i="1" s="1"/>
  <c r="O204" i="1" s="1"/>
  <c r="Q204" i="1"/>
  <c r="S204" i="1"/>
  <c r="AC204" i="1"/>
  <c r="CQ204" i="1" s="1"/>
  <c r="AE204" i="1"/>
  <c r="AF204" i="1"/>
  <c r="AG204" i="1"/>
  <c r="CU204" i="1" s="1"/>
  <c r="T204" i="1" s="1"/>
  <c r="DY284" i="1" s="1"/>
  <c r="AH204" i="1"/>
  <c r="CV204" i="1" s="1"/>
  <c r="U204" i="1" s="1"/>
  <c r="AI204" i="1"/>
  <c r="CW204" i="1" s="1"/>
  <c r="V204" i="1" s="1"/>
  <c r="AJ204" i="1"/>
  <c r="CX204" i="1" s="1"/>
  <c r="W204" i="1" s="1"/>
  <c r="CR204" i="1"/>
  <c r="CT204" i="1"/>
  <c r="GL204" i="1"/>
  <c r="GO204" i="1"/>
  <c r="GP204" i="1"/>
  <c r="GV204" i="1"/>
  <c r="HC204" i="1"/>
  <c r="GX204" i="1" s="1"/>
  <c r="N205" i="1"/>
  <c r="Q205" i="1"/>
  <c r="R205" i="1"/>
  <c r="S205" i="1"/>
  <c r="CZ205" i="1" s="1"/>
  <c r="Y205" i="1" s="1"/>
  <c r="T205" i="1"/>
  <c r="U205" i="1"/>
  <c r="AB205" i="1"/>
  <c r="AC205" i="1"/>
  <c r="P205" i="1" s="1"/>
  <c r="AE205" i="1"/>
  <c r="AD205" i="1" s="1"/>
  <c r="AF205" i="1"/>
  <c r="CT205" i="1" s="1"/>
  <c r="AG205" i="1"/>
  <c r="CU205" i="1" s="1"/>
  <c r="AH205" i="1"/>
  <c r="AI205" i="1"/>
  <c r="CW205" i="1" s="1"/>
  <c r="V205" i="1" s="1"/>
  <c r="AJ205" i="1"/>
  <c r="CQ205" i="1"/>
  <c r="CR205" i="1"/>
  <c r="CS205" i="1"/>
  <c r="CV205" i="1"/>
  <c r="CX205" i="1"/>
  <c r="W205" i="1" s="1"/>
  <c r="GL205" i="1"/>
  <c r="GO205" i="1"/>
  <c r="GP205" i="1"/>
  <c r="GV205" i="1"/>
  <c r="HC205" i="1"/>
  <c r="GX205" i="1" s="1"/>
  <c r="N206" i="1"/>
  <c r="P206" i="1"/>
  <c r="S206" i="1"/>
  <c r="AC206" i="1"/>
  <c r="AE206" i="1"/>
  <c r="AF206" i="1"/>
  <c r="AG206" i="1"/>
  <c r="CU206" i="1" s="1"/>
  <c r="T206" i="1" s="1"/>
  <c r="AH206" i="1"/>
  <c r="CV206" i="1" s="1"/>
  <c r="U206" i="1" s="1"/>
  <c r="AI206" i="1"/>
  <c r="CW206" i="1" s="1"/>
  <c r="V206" i="1" s="1"/>
  <c r="AJ206" i="1"/>
  <c r="CX206" i="1" s="1"/>
  <c r="W206" i="1" s="1"/>
  <c r="CT206" i="1"/>
  <c r="GL206" i="1"/>
  <c r="GO206" i="1"/>
  <c r="GP206" i="1"/>
  <c r="GV206" i="1"/>
  <c r="HC206" i="1" s="1"/>
  <c r="GX206" i="1" s="1"/>
  <c r="N207" i="1"/>
  <c r="U207" i="1"/>
  <c r="AC207" i="1"/>
  <c r="AE207" i="1"/>
  <c r="AF207" i="1"/>
  <c r="AG207" i="1"/>
  <c r="CU207" i="1" s="1"/>
  <c r="T207" i="1" s="1"/>
  <c r="AH207" i="1"/>
  <c r="CV207" i="1" s="1"/>
  <c r="AI207" i="1"/>
  <c r="CW207" i="1" s="1"/>
  <c r="V207" i="1" s="1"/>
  <c r="AJ207" i="1"/>
  <c r="CX207" i="1" s="1"/>
  <c r="W207" i="1" s="1"/>
  <c r="GL207" i="1"/>
  <c r="GN207" i="1"/>
  <c r="GP207" i="1"/>
  <c r="GV207" i="1"/>
  <c r="HC207" i="1"/>
  <c r="GX207" i="1" s="1"/>
  <c r="N208" i="1"/>
  <c r="W208" i="1"/>
  <c r="AC208" i="1"/>
  <c r="AD208" i="1"/>
  <c r="AE208" i="1"/>
  <c r="AF208" i="1"/>
  <c r="AG208" i="1"/>
  <c r="CU208" i="1" s="1"/>
  <c r="T208" i="1" s="1"/>
  <c r="AH208" i="1"/>
  <c r="CV208" i="1" s="1"/>
  <c r="U208" i="1" s="1"/>
  <c r="AI208" i="1"/>
  <c r="CW208" i="1" s="1"/>
  <c r="V208" i="1" s="1"/>
  <c r="AJ208" i="1"/>
  <c r="CX208" i="1"/>
  <c r="GL208" i="1"/>
  <c r="GN208" i="1"/>
  <c r="GP208" i="1"/>
  <c r="GV208" i="1"/>
  <c r="HC208" i="1"/>
  <c r="GX208" i="1" s="1"/>
  <c r="N209" i="1"/>
  <c r="W209" i="1"/>
  <c r="AC209" i="1"/>
  <c r="AE209" i="1"/>
  <c r="AF209" i="1"/>
  <c r="AG209" i="1"/>
  <c r="CU209" i="1" s="1"/>
  <c r="T209" i="1" s="1"/>
  <c r="AH209" i="1"/>
  <c r="CV209" i="1" s="1"/>
  <c r="U209" i="1" s="1"/>
  <c r="AI209" i="1"/>
  <c r="CW209" i="1" s="1"/>
  <c r="V209" i="1" s="1"/>
  <c r="AJ209" i="1"/>
  <c r="CX209" i="1"/>
  <c r="GL209" i="1"/>
  <c r="GN209" i="1"/>
  <c r="GP209" i="1"/>
  <c r="GV209" i="1"/>
  <c r="HC209" i="1" s="1"/>
  <c r="GX209" i="1" s="1"/>
  <c r="N210" i="1"/>
  <c r="S210" i="1"/>
  <c r="U210" i="1"/>
  <c r="AC210" i="1"/>
  <c r="AE210" i="1"/>
  <c r="AF210" i="1"/>
  <c r="AG210" i="1"/>
  <c r="CU210" i="1" s="1"/>
  <c r="T210" i="1" s="1"/>
  <c r="AH210" i="1"/>
  <c r="AI210" i="1"/>
  <c r="CW210" i="1" s="1"/>
  <c r="V210" i="1" s="1"/>
  <c r="AJ210" i="1"/>
  <c r="CT210" i="1"/>
  <c r="CV210" i="1"/>
  <c r="CX210" i="1"/>
  <c r="W210" i="1" s="1"/>
  <c r="GL210" i="1"/>
  <c r="GN210" i="1"/>
  <c r="GP210" i="1"/>
  <c r="GV210" i="1"/>
  <c r="HC210" i="1" s="1"/>
  <c r="GX210" i="1" s="1"/>
  <c r="N211" i="1"/>
  <c r="U211" i="1"/>
  <c r="W211" i="1"/>
  <c r="AC211" i="1"/>
  <c r="AE211" i="1"/>
  <c r="AF211" i="1"/>
  <c r="AG211" i="1"/>
  <c r="CU211" i="1" s="1"/>
  <c r="T211" i="1" s="1"/>
  <c r="AH211" i="1"/>
  <c r="AI211" i="1"/>
  <c r="AJ211" i="1"/>
  <c r="CV211" i="1"/>
  <c r="CW211" i="1"/>
  <c r="V211" i="1" s="1"/>
  <c r="CX211" i="1"/>
  <c r="GL211" i="1"/>
  <c r="GO211" i="1"/>
  <c r="GP211" i="1"/>
  <c r="GV211" i="1"/>
  <c r="HC211" i="1" s="1"/>
  <c r="GX211" i="1" s="1"/>
  <c r="N212" i="1"/>
  <c r="P212" i="1"/>
  <c r="T212" i="1"/>
  <c r="AC212" i="1"/>
  <c r="AE212" i="1"/>
  <c r="AF212" i="1"/>
  <c r="AG212" i="1"/>
  <c r="AH212" i="1"/>
  <c r="AI212" i="1"/>
  <c r="CW212" i="1" s="1"/>
  <c r="V212" i="1" s="1"/>
  <c r="AJ212" i="1"/>
  <c r="CQ212" i="1"/>
  <c r="CU212" i="1"/>
  <c r="CV212" i="1"/>
  <c r="U212" i="1" s="1"/>
  <c r="CX212" i="1"/>
  <c r="W212" i="1" s="1"/>
  <c r="GL212" i="1"/>
  <c r="GO212" i="1"/>
  <c r="GP212" i="1"/>
  <c r="GV212" i="1"/>
  <c r="HC212" i="1"/>
  <c r="GX212" i="1" s="1"/>
  <c r="N213" i="1"/>
  <c r="Q213" i="1"/>
  <c r="R213" i="1"/>
  <c r="S213" i="1"/>
  <c r="CZ213" i="1" s="1"/>
  <c r="Y213" i="1" s="1"/>
  <c r="T213" i="1"/>
  <c r="W213" i="1"/>
  <c r="AB213" i="1"/>
  <c r="AC213" i="1"/>
  <c r="AD213" i="1"/>
  <c r="AE213" i="1"/>
  <c r="AF213" i="1"/>
  <c r="AG213" i="1"/>
  <c r="AH213" i="1"/>
  <c r="AI213" i="1"/>
  <c r="AJ213" i="1"/>
  <c r="CR213" i="1"/>
  <c r="CS213" i="1"/>
  <c r="CT213" i="1"/>
  <c r="CU213" i="1"/>
  <c r="CV213" i="1"/>
  <c r="U213" i="1" s="1"/>
  <c r="CW213" i="1"/>
  <c r="V213" i="1" s="1"/>
  <c r="CX213" i="1"/>
  <c r="CY213" i="1"/>
  <c r="X213" i="1" s="1"/>
  <c r="GL213" i="1"/>
  <c r="GO213" i="1"/>
  <c r="GP213" i="1"/>
  <c r="GV213" i="1"/>
  <c r="HC213" i="1" s="1"/>
  <c r="GX213" i="1" s="1"/>
  <c r="N214" i="1"/>
  <c r="P214" i="1"/>
  <c r="S214" i="1"/>
  <c r="T214" i="1"/>
  <c r="U214" i="1"/>
  <c r="V214" i="1"/>
  <c r="W214" i="1"/>
  <c r="AC214" i="1"/>
  <c r="AE214" i="1"/>
  <c r="AF214" i="1"/>
  <c r="AG214" i="1"/>
  <c r="AH214" i="1"/>
  <c r="AI214" i="1"/>
  <c r="AJ214" i="1"/>
  <c r="CX214" i="1" s="1"/>
  <c r="CQ214" i="1"/>
  <c r="CR214" i="1"/>
  <c r="CT214" i="1"/>
  <c r="CU214" i="1"/>
  <c r="CV214" i="1"/>
  <c r="CW214" i="1"/>
  <c r="GL214" i="1"/>
  <c r="GO214" i="1"/>
  <c r="GP214" i="1"/>
  <c r="GV214" i="1"/>
  <c r="HC214" i="1" s="1"/>
  <c r="GX214" i="1" s="1"/>
  <c r="N215" i="1"/>
  <c r="P215" i="1"/>
  <c r="S215" i="1"/>
  <c r="AC215" i="1"/>
  <c r="AE215" i="1"/>
  <c r="AD215" i="1" s="1"/>
  <c r="AF215" i="1"/>
  <c r="CT215" i="1" s="1"/>
  <c r="AG215" i="1"/>
  <c r="CU215" i="1" s="1"/>
  <c r="T215" i="1" s="1"/>
  <c r="AH215" i="1"/>
  <c r="CV215" i="1" s="1"/>
  <c r="U215" i="1" s="1"/>
  <c r="AI215" i="1"/>
  <c r="CW215" i="1" s="1"/>
  <c r="V215" i="1" s="1"/>
  <c r="AJ215" i="1"/>
  <c r="CX215" i="1" s="1"/>
  <c r="W215" i="1" s="1"/>
  <c r="CQ215" i="1"/>
  <c r="GL215" i="1"/>
  <c r="GO215" i="1"/>
  <c r="GP215" i="1"/>
  <c r="GV215" i="1"/>
  <c r="HC215" i="1"/>
  <c r="GX215" i="1" s="1"/>
  <c r="N216" i="1"/>
  <c r="U216" i="1"/>
  <c r="AB216" i="1"/>
  <c r="AC216" i="1"/>
  <c r="CQ216" i="1" s="1"/>
  <c r="AD216" i="1"/>
  <c r="AE216" i="1"/>
  <c r="AF216" i="1"/>
  <c r="S216" i="1" s="1"/>
  <c r="AG216" i="1"/>
  <c r="CU216" i="1" s="1"/>
  <c r="T216" i="1" s="1"/>
  <c r="AH216" i="1"/>
  <c r="CV216" i="1" s="1"/>
  <c r="AI216" i="1"/>
  <c r="CW216" i="1" s="1"/>
  <c r="V216" i="1" s="1"/>
  <c r="AJ216" i="1"/>
  <c r="CX216" i="1" s="1"/>
  <c r="W216" i="1" s="1"/>
  <c r="CT216" i="1"/>
  <c r="GL216" i="1"/>
  <c r="GO216" i="1"/>
  <c r="GP216" i="1"/>
  <c r="GV216" i="1"/>
  <c r="HC216" i="1" s="1"/>
  <c r="GX216" i="1" s="1"/>
  <c r="N217" i="1"/>
  <c r="U217" i="1"/>
  <c r="V217" i="1"/>
  <c r="W217" i="1"/>
  <c r="AC217" i="1"/>
  <c r="AE217" i="1"/>
  <c r="AF217" i="1"/>
  <c r="S217" i="1" s="1"/>
  <c r="AG217" i="1"/>
  <c r="CU217" i="1" s="1"/>
  <c r="T217" i="1" s="1"/>
  <c r="AH217" i="1"/>
  <c r="AI217" i="1"/>
  <c r="AJ217" i="1"/>
  <c r="CV217" i="1"/>
  <c r="CW217" i="1"/>
  <c r="CX217" i="1"/>
  <c r="GL217" i="1"/>
  <c r="GO217" i="1"/>
  <c r="GP217" i="1"/>
  <c r="GV217" i="1"/>
  <c r="HC217" i="1"/>
  <c r="GX217" i="1" s="1"/>
  <c r="N218" i="1"/>
  <c r="Q218" i="1"/>
  <c r="CP218" i="1" s="1"/>
  <c r="O218" i="1" s="1"/>
  <c r="R218" i="1"/>
  <c r="CY218" i="1" s="1"/>
  <c r="X218" i="1" s="1"/>
  <c r="S218" i="1"/>
  <c r="AB218" i="1"/>
  <c r="AC218" i="1"/>
  <c r="P218" i="1" s="1"/>
  <c r="AD218" i="1"/>
  <c r="AE218" i="1"/>
  <c r="AF218" i="1"/>
  <c r="AG218" i="1"/>
  <c r="CU218" i="1" s="1"/>
  <c r="T218" i="1" s="1"/>
  <c r="AH218" i="1"/>
  <c r="AI218" i="1"/>
  <c r="AJ218" i="1"/>
  <c r="CQ218" i="1"/>
  <c r="CR218" i="1"/>
  <c r="CS218" i="1"/>
  <c r="CT218" i="1"/>
  <c r="CV218" i="1"/>
  <c r="U218" i="1" s="1"/>
  <c r="CW218" i="1"/>
  <c r="V218" i="1" s="1"/>
  <c r="CX218" i="1"/>
  <c r="W218" i="1" s="1"/>
  <c r="GL218" i="1"/>
  <c r="GO218" i="1"/>
  <c r="GP218" i="1"/>
  <c r="GV218" i="1"/>
  <c r="HC218" i="1"/>
  <c r="GX218" i="1" s="1"/>
  <c r="N219" i="1"/>
  <c r="O219" i="1"/>
  <c r="P219" i="1"/>
  <c r="CP219" i="1" s="1"/>
  <c r="Q219" i="1"/>
  <c r="R219" i="1"/>
  <c r="S219" i="1"/>
  <c r="CZ219" i="1" s="1"/>
  <c r="Y219" i="1" s="1"/>
  <c r="AC219" i="1"/>
  <c r="AE219" i="1"/>
  <c r="AD219" i="1" s="1"/>
  <c r="AF219" i="1"/>
  <c r="AG219" i="1"/>
  <c r="AH219" i="1"/>
  <c r="CV219" i="1" s="1"/>
  <c r="U219" i="1" s="1"/>
  <c r="AI219" i="1"/>
  <c r="CW219" i="1" s="1"/>
  <c r="V219" i="1" s="1"/>
  <c r="AJ219" i="1"/>
  <c r="CX219" i="1" s="1"/>
  <c r="W219" i="1" s="1"/>
  <c r="CR219" i="1"/>
  <c r="CS219" i="1"/>
  <c r="CT219" i="1"/>
  <c r="CU219" i="1"/>
  <c r="T219" i="1" s="1"/>
  <c r="GL219" i="1"/>
  <c r="GO219" i="1"/>
  <c r="GP219" i="1"/>
  <c r="GV219" i="1"/>
  <c r="HC219" i="1" s="1"/>
  <c r="GX219" i="1" s="1"/>
  <c r="N220" i="1"/>
  <c r="Q220" i="1"/>
  <c r="R220" i="1"/>
  <c r="S220" i="1"/>
  <c r="CY220" i="1" s="1"/>
  <c r="X220" i="1" s="1"/>
  <c r="W220" i="1"/>
  <c r="AC220" i="1"/>
  <c r="AD220" i="1"/>
  <c r="AE220" i="1"/>
  <c r="CS220" i="1" s="1"/>
  <c r="AF220" i="1"/>
  <c r="CT220" i="1" s="1"/>
  <c r="AG220" i="1"/>
  <c r="CU220" i="1" s="1"/>
  <c r="T220" i="1" s="1"/>
  <c r="AH220" i="1"/>
  <c r="AI220" i="1"/>
  <c r="CW220" i="1" s="1"/>
  <c r="V220" i="1" s="1"/>
  <c r="AJ220" i="1"/>
  <c r="CX220" i="1" s="1"/>
  <c r="CV220" i="1"/>
  <c r="U220" i="1" s="1"/>
  <c r="GL220" i="1"/>
  <c r="GO220" i="1"/>
  <c r="GP220" i="1"/>
  <c r="GV220" i="1"/>
  <c r="HC220" i="1" s="1"/>
  <c r="GX220" i="1" s="1"/>
  <c r="N221" i="1"/>
  <c r="AC221" i="1"/>
  <c r="AE221" i="1"/>
  <c r="AF221" i="1"/>
  <c r="CT221" i="1" s="1"/>
  <c r="AG221" i="1"/>
  <c r="CU221" i="1" s="1"/>
  <c r="T221" i="1" s="1"/>
  <c r="AH221" i="1"/>
  <c r="AI221" i="1"/>
  <c r="CW221" i="1" s="1"/>
  <c r="V221" i="1" s="1"/>
  <c r="AJ221" i="1"/>
  <c r="CR221" i="1"/>
  <c r="CV221" i="1"/>
  <c r="U221" i="1" s="1"/>
  <c r="CX221" i="1"/>
  <c r="W221" i="1" s="1"/>
  <c r="GL221" i="1"/>
  <c r="GN221" i="1"/>
  <c r="GP221" i="1"/>
  <c r="GV221" i="1"/>
  <c r="HC221" i="1" s="1"/>
  <c r="GX221" i="1" s="1"/>
  <c r="N222" i="1"/>
  <c r="S222" i="1"/>
  <c r="W222" i="1"/>
  <c r="AC222" i="1"/>
  <c r="AE222" i="1"/>
  <c r="AF222" i="1"/>
  <c r="AG222" i="1"/>
  <c r="AH222" i="1"/>
  <c r="AI222" i="1"/>
  <c r="AJ222" i="1"/>
  <c r="CR222" i="1"/>
  <c r="CS222" i="1"/>
  <c r="CT222" i="1"/>
  <c r="CU222" i="1"/>
  <c r="T222" i="1" s="1"/>
  <c r="CV222" i="1"/>
  <c r="U222" i="1" s="1"/>
  <c r="CW222" i="1"/>
  <c r="V222" i="1" s="1"/>
  <c r="CX222" i="1"/>
  <c r="GL222" i="1"/>
  <c r="GN222" i="1"/>
  <c r="GP222" i="1"/>
  <c r="GV222" i="1"/>
  <c r="HC222" i="1" s="1"/>
  <c r="GX222" i="1" s="1"/>
  <c r="N223" i="1"/>
  <c r="P223" i="1"/>
  <c r="Q223" i="1"/>
  <c r="R223" i="1"/>
  <c r="S223" i="1"/>
  <c r="T223" i="1"/>
  <c r="W223" i="1"/>
  <c r="AC223" i="1"/>
  <c r="AD223" i="1"/>
  <c r="AB223" i="1" s="1"/>
  <c r="AE223" i="1"/>
  <c r="AF223" i="1"/>
  <c r="AG223" i="1"/>
  <c r="AH223" i="1"/>
  <c r="AI223" i="1"/>
  <c r="AJ223" i="1"/>
  <c r="CQ223" i="1"/>
  <c r="CR223" i="1"/>
  <c r="CS223" i="1"/>
  <c r="CT223" i="1"/>
  <c r="CU223" i="1"/>
  <c r="CV223" i="1"/>
  <c r="U223" i="1" s="1"/>
  <c r="CW223" i="1"/>
  <c r="V223" i="1" s="1"/>
  <c r="CX223" i="1"/>
  <c r="GL223" i="1"/>
  <c r="GO223" i="1"/>
  <c r="GP223" i="1"/>
  <c r="GV223" i="1"/>
  <c r="HC223" i="1"/>
  <c r="GX223" i="1" s="1"/>
  <c r="N224" i="1"/>
  <c r="P224" i="1"/>
  <c r="R224" i="1"/>
  <c r="S224" i="1"/>
  <c r="T224" i="1"/>
  <c r="U224" i="1"/>
  <c r="AC224" i="1"/>
  <c r="AD224" i="1"/>
  <c r="AB224" i="1" s="1"/>
  <c r="AE224" i="1"/>
  <c r="CR224" i="1" s="1"/>
  <c r="AF224" i="1"/>
  <c r="AG224" i="1"/>
  <c r="CU224" i="1" s="1"/>
  <c r="AH224" i="1"/>
  <c r="CV224" i="1" s="1"/>
  <c r="AI224" i="1"/>
  <c r="AJ224" i="1"/>
  <c r="CQ224" i="1"/>
  <c r="CT224" i="1"/>
  <c r="CW224" i="1"/>
  <c r="V224" i="1" s="1"/>
  <c r="CX224" i="1"/>
  <c r="W224" i="1" s="1"/>
  <c r="GL224" i="1"/>
  <c r="GO224" i="1"/>
  <c r="GP224" i="1"/>
  <c r="GV224" i="1"/>
  <c r="HC224" i="1" s="1"/>
  <c r="GX224" i="1" s="1"/>
  <c r="N225" i="1"/>
  <c r="Q225" i="1"/>
  <c r="AC225" i="1"/>
  <c r="AE225" i="1"/>
  <c r="AF225" i="1"/>
  <c r="AG225" i="1"/>
  <c r="CU225" i="1" s="1"/>
  <c r="T225" i="1" s="1"/>
  <c r="AH225" i="1"/>
  <c r="CV225" i="1" s="1"/>
  <c r="U225" i="1" s="1"/>
  <c r="AI225" i="1"/>
  <c r="CW225" i="1" s="1"/>
  <c r="V225" i="1" s="1"/>
  <c r="AJ225" i="1"/>
  <c r="CX225" i="1"/>
  <c r="W225" i="1" s="1"/>
  <c r="GL225" i="1"/>
  <c r="GN225" i="1"/>
  <c r="GP225" i="1"/>
  <c r="GV225" i="1"/>
  <c r="HC225" i="1"/>
  <c r="GX225" i="1" s="1"/>
  <c r="N226" i="1"/>
  <c r="AC226" i="1"/>
  <c r="CQ226" i="1" s="1"/>
  <c r="AE226" i="1"/>
  <c r="AF226" i="1"/>
  <c r="AG226" i="1"/>
  <c r="CU226" i="1" s="1"/>
  <c r="T226" i="1" s="1"/>
  <c r="AH226" i="1"/>
  <c r="AI226" i="1"/>
  <c r="AJ226" i="1"/>
  <c r="CX226" i="1" s="1"/>
  <c r="W226" i="1" s="1"/>
  <c r="CV226" i="1"/>
  <c r="U226" i="1" s="1"/>
  <c r="CW226" i="1"/>
  <c r="V226" i="1" s="1"/>
  <c r="GL226" i="1"/>
  <c r="GN226" i="1"/>
  <c r="GP226" i="1"/>
  <c r="GV226" i="1"/>
  <c r="HC226" i="1"/>
  <c r="GX226" i="1" s="1"/>
  <c r="N227" i="1"/>
  <c r="P227" i="1"/>
  <c r="Q227" i="1"/>
  <c r="R227" i="1"/>
  <c r="AC227" i="1"/>
  <c r="CQ227" i="1" s="1"/>
  <c r="AD227" i="1"/>
  <c r="AE227" i="1"/>
  <c r="AF227" i="1"/>
  <c r="S227" i="1" s="1"/>
  <c r="AG227" i="1"/>
  <c r="CU227" i="1" s="1"/>
  <c r="T227" i="1" s="1"/>
  <c r="AH227" i="1"/>
  <c r="AI227" i="1"/>
  <c r="AJ227" i="1"/>
  <c r="CX227" i="1" s="1"/>
  <c r="W227" i="1" s="1"/>
  <c r="CR227" i="1"/>
  <c r="CS227" i="1"/>
  <c r="CV227" i="1"/>
  <c r="U227" i="1" s="1"/>
  <c r="CW227" i="1"/>
  <c r="V227" i="1" s="1"/>
  <c r="GL227" i="1"/>
  <c r="GO227" i="1"/>
  <c r="GP227" i="1"/>
  <c r="GV227" i="1"/>
  <c r="GX227" i="1"/>
  <c r="HC227" i="1"/>
  <c r="N228" i="1"/>
  <c r="Q228" i="1"/>
  <c r="R228" i="1"/>
  <c r="T228" i="1"/>
  <c r="AC228" i="1"/>
  <c r="AE228" i="1"/>
  <c r="AD228" i="1" s="1"/>
  <c r="AF228" i="1"/>
  <c r="CT228" i="1" s="1"/>
  <c r="AG228" i="1"/>
  <c r="CU228" i="1" s="1"/>
  <c r="AH228" i="1"/>
  <c r="AI228" i="1"/>
  <c r="CW228" i="1" s="1"/>
  <c r="V228" i="1" s="1"/>
  <c r="AJ228" i="1"/>
  <c r="CX228" i="1" s="1"/>
  <c r="W228" i="1" s="1"/>
  <c r="CR228" i="1"/>
  <c r="CS228" i="1"/>
  <c r="CV228" i="1"/>
  <c r="U228" i="1" s="1"/>
  <c r="GL228" i="1"/>
  <c r="GO228" i="1"/>
  <c r="GP228" i="1"/>
  <c r="GV228" i="1"/>
  <c r="HC228" i="1"/>
  <c r="GX228" i="1" s="1"/>
  <c r="N229" i="1"/>
  <c r="AC229" i="1"/>
  <c r="P229" i="1" s="1"/>
  <c r="AE229" i="1"/>
  <c r="CS229" i="1" s="1"/>
  <c r="AF229" i="1"/>
  <c r="CT229" i="1" s="1"/>
  <c r="AG229" i="1"/>
  <c r="CU229" i="1" s="1"/>
  <c r="T229" i="1" s="1"/>
  <c r="AH229" i="1"/>
  <c r="CV229" i="1" s="1"/>
  <c r="U229" i="1" s="1"/>
  <c r="AI229" i="1"/>
  <c r="CW229" i="1" s="1"/>
  <c r="V229" i="1" s="1"/>
  <c r="AJ229" i="1"/>
  <c r="CX229" i="1" s="1"/>
  <c r="W229" i="1" s="1"/>
  <c r="CQ229" i="1"/>
  <c r="CR229" i="1"/>
  <c r="GL229" i="1"/>
  <c r="GO229" i="1"/>
  <c r="GP229" i="1"/>
  <c r="GV229" i="1"/>
  <c r="HC229" i="1"/>
  <c r="GX229" i="1" s="1"/>
  <c r="N230" i="1"/>
  <c r="R230" i="1"/>
  <c r="S230" i="1"/>
  <c r="V230" i="1"/>
  <c r="AC230" i="1"/>
  <c r="P230" i="1" s="1"/>
  <c r="AE230" i="1"/>
  <c r="AF230" i="1"/>
  <c r="CT230" i="1" s="1"/>
  <c r="AG230" i="1"/>
  <c r="AH230" i="1"/>
  <c r="AI230" i="1"/>
  <c r="AJ230" i="1"/>
  <c r="CQ230" i="1"/>
  <c r="CR230" i="1"/>
  <c r="CU230" i="1"/>
  <c r="T230" i="1" s="1"/>
  <c r="CV230" i="1"/>
  <c r="U230" i="1" s="1"/>
  <c r="CW230" i="1"/>
  <c r="CX230" i="1"/>
  <c r="W230" i="1" s="1"/>
  <c r="GL230" i="1"/>
  <c r="GO230" i="1"/>
  <c r="GP230" i="1"/>
  <c r="GV230" i="1"/>
  <c r="HC230" i="1" s="1"/>
  <c r="GX230" i="1" s="1"/>
  <c r="N231" i="1"/>
  <c r="R231" i="1"/>
  <c r="S231" i="1"/>
  <c r="U231" i="1"/>
  <c r="AB231" i="1"/>
  <c r="AC231" i="1"/>
  <c r="P231" i="1" s="1"/>
  <c r="AD231" i="1"/>
  <c r="AE231" i="1"/>
  <c r="Q231" i="1" s="1"/>
  <c r="AF231" i="1"/>
  <c r="AG231" i="1"/>
  <c r="AH231" i="1"/>
  <c r="AI231" i="1"/>
  <c r="CW231" i="1" s="1"/>
  <c r="V231" i="1" s="1"/>
  <c r="AJ231" i="1"/>
  <c r="CR231" i="1"/>
  <c r="CS231" i="1"/>
  <c r="CT231" i="1"/>
  <c r="CU231" i="1"/>
  <c r="T231" i="1" s="1"/>
  <c r="CV231" i="1"/>
  <c r="CX231" i="1"/>
  <c r="W231" i="1" s="1"/>
  <c r="CY231" i="1"/>
  <c r="X231" i="1" s="1"/>
  <c r="CZ231" i="1"/>
  <c r="Y231" i="1" s="1"/>
  <c r="GL231" i="1"/>
  <c r="GN231" i="1"/>
  <c r="GP231" i="1"/>
  <c r="GV231" i="1"/>
  <c r="HC231" i="1" s="1"/>
  <c r="GX231" i="1" s="1"/>
  <c r="N232" i="1"/>
  <c r="O232" i="1"/>
  <c r="P232" i="1"/>
  <c r="Q232" i="1"/>
  <c r="R232" i="1"/>
  <c r="S232" i="1"/>
  <c r="U232" i="1"/>
  <c r="AC232" i="1"/>
  <c r="AB232" i="1" s="1"/>
  <c r="AD232" i="1"/>
  <c r="AE232" i="1"/>
  <c r="AF232" i="1"/>
  <c r="AG232" i="1"/>
  <c r="AH232" i="1"/>
  <c r="AI232" i="1"/>
  <c r="AJ232" i="1"/>
  <c r="CX232" i="1" s="1"/>
  <c r="W232" i="1" s="1"/>
  <c r="CP232" i="1"/>
  <c r="CQ232" i="1"/>
  <c r="CR232" i="1"/>
  <c r="CS232" i="1"/>
  <c r="CT232" i="1"/>
  <c r="CU232" i="1"/>
  <c r="T232" i="1" s="1"/>
  <c r="CV232" i="1"/>
  <c r="CW232" i="1"/>
  <c r="V232" i="1" s="1"/>
  <c r="GL232" i="1"/>
  <c r="GN232" i="1"/>
  <c r="GP232" i="1"/>
  <c r="GV232" i="1"/>
  <c r="HC232" i="1"/>
  <c r="GX232" i="1" s="1"/>
  <c r="N233" i="1"/>
  <c r="P233" i="1"/>
  <c r="S233" i="1"/>
  <c r="T233" i="1"/>
  <c r="U233" i="1"/>
  <c r="AC233" i="1"/>
  <c r="AE233" i="1"/>
  <c r="AF233" i="1"/>
  <c r="CT233" i="1" s="1"/>
  <c r="AG233" i="1"/>
  <c r="CU233" i="1" s="1"/>
  <c r="AH233" i="1"/>
  <c r="CV233" i="1" s="1"/>
  <c r="AI233" i="1"/>
  <c r="AJ233" i="1"/>
  <c r="CQ233" i="1"/>
  <c r="CW233" i="1"/>
  <c r="V233" i="1" s="1"/>
  <c r="CX233" i="1"/>
  <c r="W233" i="1" s="1"/>
  <c r="GL233" i="1"/>
  <c r="GO233" i="1"/>
  <c r="GP233" i="1"/>
  <c r="GV233" i="1"/>
  <c r="HC233" i="1" s="1"/>
  <c r="GX233" i="1" s="1"/>
  <c r="N234" i="1"/>
  <c r="T234" i="1"/>
  <c r="AC234" i="1"/>
  <c r="AD234" i="1"/>
  <c r="AE234" i="1"/>
  <c r="R234" i="1" s="1"/>
  <c r="AF234" i="1"/>
  <c r="AG234" i="1"/>
  <c r="CU234" i="1" s="1"/>
  <c r="AH234" i="1"/>
  <c r="CV234" i="1" s="1"/>
  <c r="U234" i="1" s="1"/>
  <c r="AI234" i="1"/>
  <c r="CW234" i="1" s="1"/>
  <c r="V234" i="1" s="1"/>
  <c r="AJ234" i="1"/>
  <c r="CX234" i="1"/>
  <c r="W234" i="1" s="1"/>
  <c r="GL234" i="1"/>
  <c r="GO234" i="1"/>
  <c r="GP234" i="1"/>
  <c r="GV234" i="1"/>
  <c r="HC234" i="1" s="1"/>
  <c r="GX234" i="1" s="1"/>
  <c r="GB284" i="1" s="1"/>
  <c r="N235" i="1"/>
  <c r="AC235" i="1"/>
  <c r="CQ235" i="1" s="1"/>
  <c r="AE235" i="1"/>
  <c r="AF235" i="1"/>
  <c r="S235" i="1" s="1"/>
  <c r="AG235" i="1"/>
  <c r="CU235" i="1" s="1"/>
  <c r="T235" i="1" s="1"/>
  <c r="AH235" i="1"/>
  <c r="AI235" i="1"/>
  <c r="CW235" i="1" s="1"/>
  <c r="V235" i="1" s="1"/>
  <c r="AJ235" i="1"/>
  <c r="CX235" i="1" s="1"/>
  <c r="W235" i="1" s="1"/>
  <c r="CV235" i="1"/>
  <c r="U235" i="1" s="1"/>
  <c r="GL235" i="1"/>
  <c r="GO235" i="1"/>
  <c r="GP235" i="1"/>
  <c r="GV235" i="1"/>
  <c r="HC235" i="1"/>
  <c r="GX235" i="1" s="1"/>
  <c r="N236" i="1"/>
  <c r="V236" i="1"/>
  <c r="AC236" i="1"/>
  <c r="AE236" i="1"/>
  <c r="AF236" i="1"/>
  <c r="AG236" i="1"/>
  <c r="CU236" i="1" s="1"/>
  <c r="T236" i="1" s="1"/>
  <c r="AH236" i="1"/>
  <c r="AI236" i="1"/>
  <c r="AJ236" i="1"/>
  <c r="CX236" i="1" s="1"/>
  <c r="W236" i="1" s="1"/>
  <c r="CV236" i="1"/>
  <c r="U236" i="1" s="1"/>
  <c r="CW236" i="1"/>
  <c r="GL236" i="1"/>
  <c r="GO236" i="1"/>
  <c r="GP236" i="1"/>
  <c r="GV236" i="1"/>
  <c r="GX236" i="1"/>
  <c r="HC236" i="1"/>
  <c r="N237" i="1"/>
  <c r="Q237" i="1"/>
  <c r="R237" i="1"/>
  <c r="W237" i="1"/>
  <c r="AC237" i="1"/>
  <c r="AE237" i="1"/>
  <c r="AD237" i="1" s="1"/>
  <c r="AF237" i="1"/>
  <c r="S237" i="1" s="1"/>
  <c r="AG237" i="1"/>
  <c r="CU237" i="1" s="1"/>
  <c r="T237" i="1" s="1"/>
  <c r="AH237" i="1"/>
  <c r="CV237" i="1" s="1"/>
  <c r="U237" i="1" s="1"/>
  <c r="AI237" i="1"/>
  <c r="CW237" i="1" s="1"/>
  <c r="V237" i="1" s="1"/>
  <c r="AJ237" i="1"/>
  <c r="CR237" i="1"/>
  <c r="CS237" i="1"/>
  <c r="CT237" i="1"/>
  <c r="CX237" i="1"/>
  <c r="GL237" i="1"/>
  <c r="GO237" i="1"/>
  <c r="GP237" i="1"/>
  <c r="GV237" i="1"/>
  <c r="HC237" i="1" s="1"/>
  <c r="GX237" i="1" s="1"/>
  <c r="N238" i="1"/>
  <c r="AC238" i="1"/>
  <c r="AD238" i="1"/>
  <c r="AE238" i="1"/>
  <c r="AF238" i="1"/>
  <c r="CT238" i="1" s="1"/>
  <c r="AG238" i="1"/>
  <c r="CU238" i="1" s="1"/>
  <c r="T238" i="1" s="1"/>
  <c r="AH238" i="1"/>
  <c r="AI238" i="1"/>
  <c r="CW238" i="1" s="1"/>
  <c r="V238" i="1" s="1"/>
  <c r="AJ238" i="1"/>
  <c r="CX238" i="1" s="1"/>
  <c r="W238" i="1" s="1"/>
  <c r="CV238" i="1"/>
  <c r="U238" i="1" s="1"/>
  <c r="GL238" i="1"/>
  <c r="GO238" i="1"/>
  <c r="GP238" i="1"/>
  <c r="GV238" i="1"/>
  <c r="GX238" i="1"/>
  <c r="HC238" i="1"/>
  <c r="N239" i="1"/>
  <c r="AC239" i="1"/>
  <c r="AD239" i="1"/>
  <c r="AE239" i="1"/>
  <c r="AF239" i="1"/>
  <c r="AG239" i="1"/>
  <c r="AH239" i="1"/>
  <c r="CV239" i="1" s="1"/>
  <c r="U239" i="1" s="1"/>
  <c r="AI239" i="1"/>
  <c r="CW239" i="1" s="1"/>
  <c r="V239" i="1" s="1"/>
  <c r="AJ239" i="1"/>
  <c r="CX239" i="1" s="1"/>
  <c r="W239" i="1" s="1"/>
  <c r="CU239" i="1"/>
  <c r="T239" i="1" s="1"/>
  <c r="GL239" i="1"/>
  <c r="GO239" i="1"/>
  <c r="GP239" i="1"/>
  <c r="GV239" i="1"/>
  <c r="HC239" i="1" s="1"/>
  <c r="GX239" i="1" s="1"/>
  <c r="N240" i="1"/>
  <c r="S240" i="1"/>
  <c r="W240" i="1"/>
  <c r="AC240" i="1"/>
  <c r="P240" i="1" s="1"/>
  <c r="AE240" i="1"/>
  <c r="AD240" i="1" s="1"/>
  <c r="AB240" i="1" s="1"/>
  <c r="AF240" i="1"/>
  <c r="CT240" i="1" s="1"/>
  <c r="AG240" i="1"/>
  <c r="AH240" i="1"/>
  <c r="AI240" i="1"/>
  <c r="AJ240" i="1"/>
  <c r="CU240" i="1"/>
  <c r="T240" i="1" s="1"/>
  <c r="CV240" i="1"/>
  <c r="U240" i="1" s="1"/>
  <c r="CW240" i="1"/>
  <c r="V240" i="1" s="1"/>
  <c r="CX240" i="1"/>
  <c r="GL240" i="1"/>
  <c r="GO240" i="1"/>
  <c r="GP240" i="1"/>
  <c r="GV240" i="1"/>
  <c r="HC240" i="1"/>
  <c r="GX240" i="1" s="1"/>
  <c r="N241" i="1"/>
  <c r="P241" i="1"/>
  <c r="Q241" i="1"/>
  <c r="R241" i="1"/>
  <c r="S241" i="1"/>
  <c r="AB241" i="1"/>
  <c r="AC241" i="1"/>
  <c r="AD241" i="1"/>
  <c r="AE241" i="1"/>
  <c r="AF241" i="1"/>
  <c r="AG241" i="1"/>
  <c r="AH241" i="1"/>
  <c r="CV241" i="1" s="1"/>
  <c r="U241" i="1" s="1"/>
  <c r="AI241" i="1"/>
  <c r="AJ241" i="1"/>
  <c r="CQ241" i="1"/>
  <c r="CR241" i="1"/>
  <c r="CS241" i="1"/>
  <c r="CT241" i="1"/>
  <c r="CU241" i="1"/>
  <c r="T241" i="1" s="1"/>
  <c r="CW241" i="1"/>
  <c r="V241" i="1" s="1"/>
  <c r="AI284" i="1" s="1"/>
  <c r="CX241" i="1"/>
  <c r="W241" i="1" s="1"/>
  <c r="GL241" i="1"/>
  <c r="GO241" i="1"/>
  <c r="GP241" i="1"/>
  <c r="GV241" i="1"/>
  <c r="HC241" i="1" s="1"/>
  <c r="GX241" i="1" s="1"/>
  <c r="N242" i="1"/>
  <c r="P242" i="1"/>
  <c r="Q242" i="1"/>
  <c r="R242" i="1"/>
  <c r="S242" i="1"/>
  <c r="T242" i="1"/>
  <c r="AC242" i="1"/>
  <c r="AB242" i="1" s="1"/>
  <c r="AD242" i="1"/>
  <c r="AE242" i="1"/>
  <c r="AF242" i="1"/>
  <c r="AG242" i="1"/>
  <c r="AH242" i="1"/>
  <c r="CV242" i="1" s="1"/>
  <c r="U242" i="1" s="1"/>
  <c r="AI242" i="1"/>
  <c r="CW242" i="1" s="1"/>
  <c r="V242" i="1" s="1"/>
  <c r="AJ242" i="1"/>
  <c r="CX242" i="1" s="1"/>
  <c r="W242" i="1" s="1"/>
  <c r="CQ242" i="1"/>
  <c r="CR242" i="1"/>
  <c r="CS242" i="1"/>
  <c r="CT242" i="1"/>
  <c r="CU242" i="1"/>
  <c r="GL242" i="1"/>
  <c r="GO242" i="1"/>
  <c r="GP242" i="1"/>
  <c r="GV242" i="1"/>
  <c r="HC242" i="1" s="1"/>
  <c r="GX242" i="1" s="1"/>
  <c r="N243" i="1"/>
  <c r="P243" i="1"/>
  <c r="Q243" i="1"/>
  <c r="AC243" i="1"/>
  <c r="AE243" i="1"/>
  <c r="AF243" i="1"/>
  <c r="AG243" i="1"/>
  <c r="CU243" i="1" s="1"/>
  <c r="T243" i="1" s="1"/>
  <c r="AH243" i="1"/>
  <c r="CV243" i="1" s="1"/>
  <c r="U243" i="1" s="1"/>
  <c r="AI243" i="1"/>
  <c r="CW243" i="1" s="1"/>
  <c r="V243" i="1" s="1"/>
  <c r="AJ243" i="1"/>
  <c r="CX243" i="1" s="1"/>
  <c r="W243" i="1" s="1"/>
  <c r="CQ243" i="1"/>
  <c r="GL243" i="1"/>
  <c r="GO243" i="1"/>
  <c r="GP243" i="1"/>
  <c r="GV243" i="1"/>
  <c r="HC243" i="1" s="1"/>
  <c r="GX243" i="1" s="1"/>
  <c r="N244" i="1"/>
  <c r="AC244" i="1"/>
  <c r="AD244" i="1"/>
  <c r="AB244" i="1" s="1"/>
  <c r="AE244" i="1"/>
  <c r="AF244" i="1"/>
  <c r="AG244" i="1"/>
  <c r="CU244" i="1" s="1"/>
  <c r="T244" i="1" s="1"/>
  <c r="AH244" i="1"/>
  <c r="CV244" i="1" s="1"/>
  <c r="U244" i="1" s="1"/>
  <c r="AI244" i="1"/>
  <c r="AJ244" i="1"/>
  <c r="CW244" i="1"/>
  <c r="V244" i="1" s="1"/>
  <c r="CX244" i="1"/>
  <c r="W244" i="1" s="1"/>
  <c r="GL244" i="1"/>
  <c r="GO244" i="1"/>
  <c r="GP244" i="1"/>
  <c r="GV244" i="1"/>
  <c r="HC244" i="1" s="1"/>
  <c r="GX244" i="1" s="1"/>
  <c r="N245" i="1"/>
  <c r="P245" i="1"/>
  <c r="CP245" i="1" s="1"/>
  <c r="O245" i="1" s="1"/>
  <c r="Q245" i="1"/>
  <c r="R245" i="1"/>
  <c r="S245" i="1"/>
  <c r="Y245" i="1"/>
  <c r="AC245" i="1"/>
  <c r="CQ245" i="1" s="1"/>
  <c r="AD245" i="1"/>
  <c r="AE245" i="1"/>
  <c r="AF245" i="1"/>
  <c r="AG245" i="1"/>
  <c r="AH245" i="1"/>
  <c r="AI245" i="1"/>
  <c r="AJ245" i="1"/>
  <c r="CX245" i="1" s="1"/>
  <c r="W245" i="1" s="1"/>
  <c r="CR245" i="1"/>
  <c r="CS245" i="1"/>
  <c r="CT245" i="1"/>
  <c r="CU245" i="1"/>
  <c r="T245" i="1" s="1"/>
  <c r="CV245" i="1"/>
  <c r="U245" i="1" s="1"/>
  <c r="CW245" i="1"/>
  <c r="V245" i="1" s="1"/>
  <c r="CY245" i="1"/>
  <c r="X245" i="1" s="1"/>
  <c r="CZ245" i="1"/>
  <c r="GL245" i="1"/>
  <c r="GO245" i="1"/>
  <c r="GP245" i="1"/>
  <c r="GV245" i="1"/>
  <c r="GX245" i="1"/>
  <c r="HC245" i="1"/>
  <c r="N246" i="1"/>
  <c r="P246" i="1"/>
  <c r="Q246" i="1"/>
  <c r="R246" i="1"/>
  <c r="V246" i="1"/>
  <c r="AC246" i="1"/>
  <c r="AE246" i="1"/>
  <c r="AD246" i="1" s="1"/>
  <c r="AF246" i="1"/>
  <c r="S246" i="1" s="1"/>
  <c r="AG246" i="1"/>
  <c r="AH246" i="1"/>
  <c r="AI246" i="1"/>
  <c r="AJ246" i="1"/>
  <c r="CX246" i="1" s="1"/>
  <c r="W246" i="1" s="1"/>
  <c r="CQ246" i="1"/>
  <c r="CR246" i="1"/>
  <c r="CS246" i="1"/>
  <c r="CT246" i="1"/>
  <c r="CU246" i="1"/>
  <c r="T246" i="1" s="1"/>
  <c r="CV246" i="1"/>
  <c r="U246" i="1" s="1"/>
  <c r="CW246" i="1"/>
  <c r="GL246" i="1"/>
  <c r="GO246" i="1"/>
  <c r="GP246" i="1"/>
  <c r="GV246" i="1"/>
  <c r="HC246" i="1"/>
  <c r="GX246" i="1" s="1"/>
  <c r="N247" i="1"/>
  <c r="P247" i="1"/>
  <c r="Q247" i="1"/>
  <c r="R247" i="1"/>
  <c r="S247" i="1"/>
  <c r="AC247" i="1"/>
  <c r="AE247" i="1"/>
  <c r="AD247" i="1" s="1"/>
  <c r="AB247" i="1" s="1"/>
  <c r="AF247" i="1"/>
  <c r="CT247" i="1" s="1"/>
  <c r="AG247" i="1"/>
  <c r="CU247" i="1" s="1"/>
  <c r="T247" i="1" s="1"/>
  <c r="AH247" i="1"/>
  <c r="CV247" i="1" s="1"/>
  <c r="U247" i="1" s="1"/>
  <c r="AI247" i="1"/>
  <c r="CW247" i="1" s="1"/>
  <c r="V247" i="1" s="1"/>
  <c r="AJ247" i="1"/>
  <c r="CX247" i="1" s="1"/>
  <c r="W247" i="1" s="1"/>
  <c r="CQ247" i="1"/>
  <c r="CR247" i="1"/>
  <c r="CS247" i="1"/>
  <c r="GL247" i="1"/>
  <c r="GO247" i="1"/>
  <c r="GP247" i="1"/>
  <c r="GV247" i="1"/>
  <c r="HC247" i="1" s="1"/>
  <c r="GX247" i="1" s="1"/>
  <c r="N248" i="1"/>
  <c r="V248" i="1"/>
  <c r="W248" i="1"/>
  <c r="AC248" i="1"/>
  <c r="AE248" i="1"/>
  <c r="AF248" i="1"/>
  <c r="AG248" i="1"/>
  <c r="AH248" i="1"/>
  <c r="CV248" i="1" s="1"/>
  <c r="U248" i="1" s="1"/>
  <c r="AI248" i="1"/>
  <c r="CW248" i="1" s="1"/>
  <c r="AJ248" i="1"/>
  <c r="CX248" i="1" s="1"/>
  <c r="CU248" i="1"/>
  <c r="T248" i="1" s="1"/>
  <c r="GL248" i="1"/>
  <c r="GO248" i="1"/>
  <c r="GP248" i="1"/>
  <c r="GV248" i="1"/>
  <c r="HC248" i="1" s="1"/>
  <c r="GX248" i="1" s="1"/>
  <c r="N249" i="1"/>
  <c r="S249" i="1"/>
  <c r="W249" i="1"/>
  <c r="AB249" i="1"/>
  <c r="AC249" i="1"/>
  <c r="P249" i="1" s="1"/>
  <c r="AD249" i="1"/>
  <c r="AE249" i="1"/>
  <c r="AF249" i="1"/>
  <c r="CT249" i="1" s="1"/>
  <c r="AG249" i="1"/>
  <c r="AH249" i="1"/>
  <c r="AI249" i="1"/>
  <c r="AJ249" i="1"/>
  <c r="CQ249" i="1"/>
  <c r="CR249" i="1"/>
  <c r="CU249" i="1"/>
  <c r="T249" i="1" s="1"/>
  <c r="CV249" i="1"/>
  <c r="U249" i="1" s="1"/>
  <c r="CW249" i="1"/>
  <c r="V249" i="1" s="1"/>
  <c r="CX249" i="1"/>
  <c r="GL249" i="1"/>
  <c r="GO249" i="1"/>
  <c r="GP249" i="1"/>
  <c r="GV249" i="1"/>
  <c r="HC249" i="1"/>
  <c r="GX249" i="1" s="1"/>
  <c r="N250" i="1"/>
  <c r="P250" i="1"/>
  <c r="Q250" i="1"/>
  <c r="R250" i="1"/>
  <c r="S250" i="1"/>
  <c r="T250" i="1"/>
  <c r="AB250" i="1"/>
  <c r="AC250" i="1"/>
  <c r="AD250" i="1"/>
  <c r="AE250" i="1"/>
  <c r="AF250" i="1"/>
  <c r="AG250" i="1"/>
  <c r="AH250" i="1"/>
  <c r="CV250" i="1" s="1"/>
  <c r="U250" i="1" s="1"/>
  <c r="AI250" i="1"/>
  <c r="CW250" i="1" s="1"/>
  <c r="V250" i="1" s="1"/>
  <c r="AJ250" i="1"/>
  <c r="CQ250" i="1"/>
  <c r="CR250" i="1"/>
  <c r="CS250" i="1"/>
  <c r="CT250" i="1"/>
  <c r="CU250" i="1"/>
  <c r="CX250" i="1"/>
  <c r="W250" i="1" s="1"/>
  <c r="GL250" i="1"/>
  <c r="GO250" i="1"/>
  <c r="GP250" i="1"/>
  <c r="GV250" i="1"/>
  <c r="HC250" i="1" s="1"/>
  <c r="GX250" i="1" s="1"/>
  <c r="N251" i="1"/>
  <c r="P251" i="1"/>
  <c r="R251" i="1"/>
  <c r="S251" i="1"/>
  <c r="T251" i="1"/>
  <c r="U251" i="1"/>
  <c r="AC251" i="1"/>
  <c r="AD251" i="1"/>
  <c r="AE251" i="1"/>
  <c r="CR251" i="1" s="1"/>
  <c r="AF251" i="1"/>
  <c r="AG251" i="1"/>
  <c r="AH251" i="1"/>
  <c r="CV251" i="1" s="1"/>
  <c r="AI251" i="1"/>
  <c r="CW251" i="1" s="1"/>
  <c r="V251" i="1" s="1"/>
  <c r="AJ251" i="1"/>
  <c r="CX251" i="1" s="1"/>
  <c r="W251" i="1" s="1"/>
  <c r="CQ251" i="1"/>
  <c r="CT251" i="1"/>
  <c r="CU251" i="1"/>
  <c r="GL251" i="1"/>
  <c r="GO251" i="1"/>
  <c r="GP251" i="1"/>
  <c r="GV251" i="1"/>
  <c r="HC251" i="1" s="1"/>
  <c r="GX251" i="1"/>
  <c r="N252" i="1"/>
  <c r="P252" i="1"/>
  <c r="AC252" i="1"/>
  <c r="AD252" i="1"/>
  <c r="AE252" i="1"/>
  <c r="AF252" i="1"/>
  <c r="AG252" i="1"/>
  <c r="CU252" i="1" s="1"/>
  <c r="T252" i="1" s="1"/>
  <c r="AH252" i="1"/>
  <c r="CV252" i="1" s="1"/>
  <c r="U252" i="1" s="1"/>
  <c r="AI252" i="1"/>
  <c r="CW252" i="1" s="1"/>
  <c r="V252" i="1" s="1"/>
  <c r="AJ252" i="1"/>
  <c r="CQ252" i="1"/>
  <c r="CX252" i="1"/>
  <c r="W252" i="1" s="1"/>
  <c r="GL252" i="1"/>
  <c r="GO252" i="1"/>
  <c r="GP252" i="1"/>
  <c r="GV252" i="1"/>
  <c r="HC252" i="1" s="1"/>
  <c r="GX252" i="1" s="1"/>
  <c r="N253" i="1"/>
  <c r="T253" i="1"/>
  <c r="U253" i="1"/>
  <c r="AC253" i="1"/>
  <c r="AE253" i="1"/>
  <c r="AD253" i="1" s="1"/>
  <c r="AF253" i="1"/>
  <c r="S253" i="1" s="1"/>
  <c r="AG253" i="1"/>
  <c r="CU253" i="1" s="1"/>
  <c r="AH253" i="1"/>
  <c r="CV253" i="1" s="1"/>
  <c r="AI253" i="1"/>
  <c r="AJ253" i="1"/>
  <c r="CT253" i="1"/>
  <c r="CW253" i="1"/>
  <c r="V253" i="1" s="1"/>
  <c r="CX253" i="1"/>
  <c r="W253" i="1" s="1"/>
  <c r="GL253" i="1"/>
  <c r="GO253" i="1"/>
  <c r="GP253" i="1"/>
  <c r="GV253" i="1"/>
  <c r="HC253" i="1" s="1"/>
  <c r="GX253" i="1" s="1"/>
  <c r="N254" i="1"/>
  <c r="P254" i="1"/>
  <c r="CP254" i="1" s="1"/>
  <c r="O254" i="1" s="1"/>
  <c r="Q254" i="1"/>
  <c r="R254" i="1"/>
  <c r="S254" i="1"/>
  <c r="V254" i="1"/>
  <c r="X254" i="1"/>
  <c r="AC254" i="1"/>
  <c r="CQ254" i="1" s="1"/>
  <c r="AD254" i="1"/>
  <c r="AB254" i="1" s="1"/>
  <c r="AE254" i="1"/>
  <c r="AF254" i="1"/>
  <c r="AG254" i="1"/>
  <c r="AH254" i="1"/>
  <c r="AI254" i="1"/>
  <c r="AJ254" i="1"/>
  <c r="CX254" i="1" s="1"/>
  <c r="W254" i="1" s="1"/>
  <c r="CR254" i="1"/>
  <c r="CS254" i="1"/>
  <c r="CT254" i="1"/>
  <c r="CU254" i="1"/>
  <c r="T254" i="1" s="1"/>
  <c r="CV254" i="1"/>
  <c r="U254" i="1" s="1"/>
  <c r="CW254" i="1"/>
  <c r="CY254" i="1"/>
  <c r="CZ254" i="1"/>
  <c r="Y254" i="1" s="1"/>
  <c r="GL254" i="1"/>
  <c r="GO254" i="1"/>
  <c r="GP254" i="1"/>
  <c r="GV254" i="1"/>
  <c r="HC254" i="1"/>
  <c r="GX254" i="1" s="1"/>
  <c r="N255" i="1"/>
  <c r="P255" i="1"/>
  <c r="Q255" i="1"/>
  <c r="R255" i="1"/>
  <c r="U255" i="1"/>
  <c r="V255" i="1"/>
  <c r="AC255" i="1"/>
  <c r="AE255" i="1"/>
  <c r="AD255" i="1" s="1"/>
  <c r="AF255" i="1"/>
  <c r="CT255" i="1" s="1"/>
  <c r="AG255" i="1"/>
  <c r="CU255" i="1" s="1"/>
  <c r="T255" i="1" s="1"/>
  <c r="AH255" i="1"/>
  <c r="AI255" i="1"/>
  <c r="AJ255" i="1"/>
  <c r="CX255" i="1" s="1"/>
  <c r="W255" i="1" s="1"/>
  <c r="CQ255" i="1"/>
  <c r="CR255" i="1"/>
  <c r="CS255" i="1"/>
  <c r="CV255" i="1"/>
  <c r="CW255" i="1"/>
  <c r="GL255" i="1"/>
  <c r="GO255" i="1"/>
  <c r="GP255" i="1"/>
  <c r="GV255" i="1"/>
  <c r="HC255" i="1"/>
  <c r="GX255" i="1" s="1"/>
  <c r="N256" i="1"/>
  <c r="P256" i="1"/>
  <c r="Q256" i="1"/>
  <c r="R256" i="1"/>
  <c r="CZ256" i="1" s="1"/>
  <c r="Y256" i="1" s="1"/>
  <c r="S256" i="1"/>
  <c r="CY256" i="1" s="1"/>
  <c r="X256" i="1" s="1"/>
  <c r="AC256" i="1"/>
  <c r="AB256" i="1" s="1"/>
  <c r="AE256" i="1"/>
  <c r="AD256" i="1" s="1"/>
  <c r="AF256" i="1"/>
  <c r="CT256" i="1" s="1"/>
  <c r="AG256" i="1"/>
  <c r="CU256" i="1" s="1"/>
  <c r="T256" i="1" s="1"/>
  <c r="AH256" i="1"/>
  <c r="CV256" i="1" s="1"/>
  <c r="U256" i="1" s="1"/>
  <c r="AI256" i="1"/>
  <c r="CW256" i="1" s="1"/>
  <c r="V256" i="1" s="1"/>
  <c r="AJ256" i="1"/>
  <c r="CX256" i="1" s="1"/>
  <c r="W256" i="1" s="1"/>
  <c r="CQ256" i="1"/>
  <c r="CR256" i="1"/>
  <c r="CS256" i="1"/>
  <c r="GL256" i="1"/>
  <c r="GO256" i="1"/>
  <c r="GP256" i="1"/>
  <c r="GV256" i="1"/>
  <c r="HC256" i="1" s="1"/>
  <c r="GX256" i="1" s="1"/>
  <c r="N257" i="1"/>
  <c r="AC257" i="1"/>
  <c r="CQ257" i="1" s="1"/>
  <c r="AD257" i="1"/>
  <c r="AB257" i="1" s="1"/>
  <c r="AE257" i="1"/>
  <c r="AF257" i="1"/>
  <c r="AG257" i="1"/>
  <c r="CU257" i="1" s="1"/>
  <c r="T257" i="1" s="1"/>
  <c r="AH257" i="1"/>
  <c r="CV257" i="1" s="1"/>
  <c r="U257" i="1" s="1"/>
  <c r="AI257" i="1"/>
  <c r="CW257" i="1" s="1"/>
  <c r="V257" i="1" s="1"/>
  <c r="AJ257" i="1"/>
  <c r="CX257" i="1" s="1"/>
  <c r="W257" i="1" s="1"/>
  <c r="GL257" i="1"/>
  <c r="GO257" i="1"/>
  <c r="GP257" i="1"/>
  <c r="GV257" i="1"/>
  <c r="HC257" i="1" s="1"/>
  <c r="GX257" i="1" s="1"/>
  <c r="N258" i="1"/>
  <c r="R258" i="1"/>
  <c r="S258" i="1"/>
  <c r="V258" i="1"/>
  <c r="W258" i="1"/>
  <c r="X258" i="1"/>
  <c r="AC258" i="1"/>
  <c r="P258" i="1" s="1"/>
  <c r="AD258" i="1"/>
  <c r="AB258" i="1" s="1"/>
  <c r="AE258" i="1"/>
  <c r="AF258" i="1"/>
  <c r="CT258" i="1" s="1"/>
  <c r="AG258" i="1"/>
  <c r="AH258" i="1"/>
  <c r="AI258" i="1"/>
  <c r="AJ258" i="1"/>
  <c r="CQ258" i="1"/>
  <c r="CR258" i="1"/>
  <c r="CU258" i="1"/>
  <c r="T258" i="1" s="1"/>
  <c r="CV258" i="1"/>
  <c r="U258" i="1" s="1"/>
  <c r="CW258" i="1"/>
  <c r="CX258" i="1"/>
  <c r="CY258" i="1"/>
  <c r="CZ258" i="1"/>
  <c r="Y258" i="1" s="1"/>
  <c r="GL258" i="1"/>
  <c r="GO258" i="1"/>
  <c r="GP258" i="1"/>
  <c r="GV258" i="1"/>
  <c r="HC258" i="1"/>
  <c r="GX258" i="1" s="1"/>
  <c r="N259" i="1"/>
  <c r="P259" i="1"/>
  <c r="Q259" i="1"/>
  <c r="R259" i="1"/>
  <c r="S259" i="1"/>
  <c r="T259" i="1"/>
  <c r="V259" i="1"/>
  <c r="W259" i="1"/>
  <c r="X259" i="1"/>
  <c r="AC259" i="1"/>
  <c r="AE259" i="1"/>
  <c r="AD259" i="1" s="1"/>
  <c r="AB259" i="1" s="1"/>
  <c r="AF259" i="1"/>
  <c r="AG259" i="1"/>
  <c r="AH259" i="1"/>
  <c r="CV259" i="1" s="1"/>
  <c r="U259" i="1" s="1"/>
  <c r="AI259" i="1"/>
  <c r="AJ259" i="1"/>
  <c r="CQ259" i="1"/>
  <c r="CR259" i="1"/>
  <c r="CS259" i="1"/>
  <c r="CT259" i="1"/>
  <c r="CU259" i="1"/>
  <c r="CW259" i="1"/>
  <c r="CX259" i="1"/>
  <c r="CY259" i="1"/>
  <c r="GL259" i="1"/>
  <c r="GO259" i="1"/>
  <c r="GP259" i="1"/>
  <c r="GV259" i="1"/>
  <c r="HC259" i="1" s="1"/>
  <c r="GX259" i="1" s="1"/>
  <c r="N260" i="1"/>
  <c r="P260" i="1"/>
  <c r="S260" i="1"/>
  <c r="T260" i="1"/>
  <c r="V260" i="1"/>
  <c r="AC260" i="1"/>
  <c r="AE260" i="1"/>
  <c r="AF260" i="1"/>
  <c r="AG260" i="1"/>
  <c r="AH260" i="1"/>
  <c r="CV260" i="1" s="1"/>
  <c r="U260" i="1" s="1"/>
  <c r="AI260" i="1"/>
  <c r="CW260" i="1" s="1"/>
  <c r="AJ260" i="1"/>
  <c r="CX260" i="1" s="1"/>
  <c r="W260" i="1" s="1"/>
  <c r="CQ260" i="1"/>
  <c r="CS260" i="1"/>
  <c r="CT260" i="1"/>
  <c r="CU260" i="1"/>
  <c r="GL260" i="1"/>
  <c r="GO260" i="1"/>
  <c r="GP260" i="1"/>
  <c r="GV260" i="1"/>
  <c r="HC260" i="1"/>
  <c r="GX260" i="1" s="1"/>
  <c r="N261" i="1"/>
  <c r="R261" i="1"/>
  <c r="AB261" i="1"/>
  <c r="AC261" i="1"/>
  <c r="P261" i="1" s="1"/>
  <c r="AD261" i="1"/>
  <c r="AE261" i="1"/>
  <c r="AF261" i="1"/>
  <c r="AG261" i="1"/>
  <c r="CU261" i="1" s="1"/>
  <c r="T261" i="1" s="1"/>
  <c r="AH261" i="1"/>
  <c r="CV261" i="1" s="1"/>
  <c r="U261" i="1" s="1"/>
  <c r="AI261" i="1"/>
  <c r="AJ261" i="1"/>
  <c r="CQ261" i="1"/>
  <c r="CW261" i="1"/>
  <c r="V261" i="1" s="1"/>
  <c r="CX261" i="1"/>
  <c r="W261" i="1" s="1"/>
  <c r="GL261" i="1"/>
  <c r="GO261" i="1"/>
  <c r="GP261" i="1"/>
  <c r="GV261" i="1"/>
  <c r="HC261" i="1"/>
  <c r="GX261" i="1" s="1"/>
  <c r="N262" i="1"/>
  <c r="T262" i="1"/>
  <c r="W262" i="1"/>
  <c r="AC262" i="1"/>
  <c r="AE262" i="1"/>
  <c r="CS262" i="1" s="1"/>
  <c r="AF262" i="1"/>
  <c r="S262" i="1" s="1"/>
  <c r="AG262" i="1"/>
  <c r="AH262" i="1"/>
  <c r="CV262" i="1" s="1"/>
  <c r="U262" i="1" s="1"/>
  <c r="AI262" i="1"/>
  <c r="AJ262" i="1"/>
  <c r="CT262" i="1"/>
  <c r="CU262" i="1"/>
  <c r="CW262" i="1"/>
  <c r="V262" i="1" s="1"/>
  <c r="CX262" i="1"/>
  <c r="GL262" i="1"/>
  <c r="GO262" i="1"/>
  <c r="GP262" i="1"/>
  <c r="GV262" i="1"/>
  <c r="HC262" i="1" s="1"/>
  <c r="GX262" i="1" s="1"/>
  <c r="N263" i="1"/>
  <c r="P263" i="1"/>
  <c r="CP263" i="1" s="1"/>
  <c r="O263" i="1" s="1"/>
  <c r="Q263" i="1"/>
  <c r="R263" i="1"/>
  <c r="S263" i="1"/>
  <c r="V263" i="1"/>
  <c r="W263" i="1"/>
  <c r="Y263" i="1"/>
  <c r="AB263" i="1"/>
  <c r="AC263" i="1"/>
  <c r="CQ263" i="1" s="1"/>
  <c r="AD263" i="1"/>
  <c r="AE263" i="1"/>
  <c r="AF263" i="1"/>
  <c r="AG263" i="1"/>
  <c r="AH263" i="1"/>
  <c r="AI263" i="1"/>
  <c r="AJ263" i="1"/>
  <c r="CR263" i="1"/>
  <c r="CS263" i="1"/>
  <c r="CT263" i="1"/>
  <c r="CU263" i="1"/>
  <c r="T263" i="1" s="1"/>
  <c r="CV263" i="1"/>
  <c r="U263" i="1" s="1"/>
  <c r="CW263" i="1"/>
  <c r="CX263" i="1"/>
  <c r="CY263" i="1"/>
  <c r="X263" i="1" s="1"/>
  <c r="CZ263" i="1"/>
  <c r="GL263" i="1"/>
  <c r="GO263" i="1"/>
  <c r="GP263" i="1"/>
  <c r="GV263" i="1"/>
  <c r="HC263" i="1"/>
  <c r="GX263" i="1" s="1"/>
  <c r="N264" i="1"/>
  <c r="P264" i="1"/>
  <c r="Q264" i="1"/>
  <c r="R264" i="1"/>
  <c r="S264" i="1"/>
  <c r="T264" i="1"/>
  <c r="W264" i="1"/>
  <c r="AC264" i="1"/>
  <c r="AE264" i="1"/>
  <c r="AD264" i="1" s="1"/>
  <c r="AF264" i="1"/>
  <c r="AG264" i="1"/>
  <c r="AH264" i="1"/>
  <c r="AI264" i="1"/>
  <c r="AJ264" i="1"/>
  <c r="CQ264" i="1"/>
  <c r="CR264" i="1"/>
  <c r="CS264" i="1"/>
  <c r="CT264" i="1"/>
  <c r="CU264" i="1"/>
  <c r="CV264" i="1"/>
  <c r="U264" i="1" s="1"/>
  <c r="CW264" i="1"/>
  <c r="V264" i="1" s="1"/>
  <c r="CX264" i="1"/>
  <c r="GL264" i="1"/>
  <c r="GO264" i="1"/>
  <c r="GP264" i="1"/>
  <c r="GV264" i="1"/>
  <c r="HC264" i="1"/>
  <c r="GX264" i="1" s="1"/>
  <c r="N265" i="1"/>
  <c r="Q265" i="1"/>
  <c r="R265" i="1"/>
  <c r="S265" i="1"/>
  <c r="CZ265" i="1" s="1"/>
  <c r="Y265" i="1" s="1"/>
  <c r="T265" i="1"/>
  <c r="U265" i="1"/>
  <c r="AC265" i="1"/>
  <c r="AD265" i="1"/>
  <c r="AE265" i="1"/>
  <c r="AF265" i="1"/>
  <c r="AG265" i="1"/>
  <c r="CU265" i="1" s="1"/>
  <c r="AH265" i="1"/>
  <c r="CV265" i="1" s="1"/>
  <c r="AI265" i="1"/>
  <c r="CW265" i="1" s="1"/>
  <c r="V265" i="1" s="1"/>
  <c r="AJ265" i="1"/>
  <c r="CX265" i="1" s="1"/>
  <c r="W265" i="1" s="1"/>
  <c r="CR265" i="1"/>
  <c r="CS265" i="1"/>
  <c r="CT265" i="1"/>
  <c r="CY265" i="1"/>
  <c r="X265" i="1" s="1"/>
  <c r="GL265" i="1"/>
  <c r="GO265" i="1"/>
  <c r="GP265" i="1"/>
  <c r="GV265" i="1"/>
  <c r="HC265" i="1" s="1"/>
  <c r="GX265" i="1" s="1"/>
  <c r="N266" i="1"/>
  <c r="AC266" i="1"/>
  <c r="AD266" i="1"/>
  <c r="AE266" i="1"/>
  <c r="AF266" i="1"/>
  <c r="S266" i="1" s="1"/>
  <c r="AG266" i="1"/>
  <c r="AH266" i="1"/>
  <c r="AI266" i="1"/>
  <c r="CW266" i="1" s="1"/>
  <c r="V266" i="1" s="1"/>
  <c r="AJ266" i="1"/>
  <c r="CU266" i="1"/>
  <c r="T266" i="1" s="1"/>
  <c r="CV266" i="1"/>
  <c r="U266" i="1" s="1"/>
  <c r="CX266" i="1"/>
  <c r="W266" i="1" s="1"/>
  <c r="GL266" i="1"/>
  <c r="GO266" i="1"/>
  <c r="GP266" i="1"/>
  <c r="GV266" i="1"/>
  <c r="HC266" i="1" s="1"/>
  <c r="GX266" i="1" s="1"/>
  <c r="N267" i="1"/>
  <c r="Q267" i="1"/>
  <c r="S267" i="1"/>
  <c r="W267" i="1"/>
  <c r="AB267" i="1"/>
  <c r="AC267" i="1"/>
  <c r="AD267" i="1"/>
  <c r="AE267" i="1"/>
  <c r="AF267" i="1"/>
  <c r="AG267" i="1"/>
  <c r="AH267" i="1"/>
  <c r="AI267" i="1"/>
  <c r="AJ267" i="1"/>
  <c r="CT267" i="1"/>
  <c r="CU267" i="1"/>
  <c r="T267" i="1" s="1"/>
  <c r="CV267" i="1"/>
  <c r="U267" i="1" s="1"/>
  <c r="CW267" i="1"/>
  <c r="V267" i="1" s="1"/>
  <c r="CX267" i="1"/>
  <c r="GL267" i="1"/>
  <c r="GO267" i="1"/>
  <c r="GP267" i="1"/>
  <c r="GV267" i="1"/>
  <c r="HC267" i="1"/>
  <c r="GX267" i="1" s="1"/>
  <c r="N268" i="1"/>
  <c r="P268" i="1"/>
  <c r="Q268" i="1"/>
  <c r="R268" i="1"/>
  <c r="S268" i="1"/>
  <c r="T268" i="1"/>
  <c r="AC268" i="1"/>
  <c r="AB268" i="1" s="1"/>
  <c r="AD268" i="1"/>
  <c r="AE268" i="1"/>
  <c r="AF268" i="1"/>
  <c r="AG268" i="1"/>
  <c r="AH268" i="1"/>
  <c r="AI268" i="1"/>
  <c r="AJ268" i="1"/>
  <c r="CQ268" i="1"/>
  <c r="CR268" i="1"/>
  <c r="CS268" i="1"/>
  <c r="CT268" i="1"/>
  <c r="CU268" i="1"/>
  <c r="CV268" i="1"/>
  <c r="U268" i="1" s="1"/>
  <c r="CW268" i="1"/>
  <c r="V268" i="1" s="1"/>
  <c r="CX268" i="1"/>
  <c r="W268" i="1" s="1"/>
  <c r="GL268" i="1"/>
  <c r="GO268" i="1"/>
  <c r="GP268" i="1"/>
  <c r="GV268" i="1"/>
  <c r="HC268" i="1"/>
  <c r="GX268" i="1" s="1"/>
  <c r="N269" i="1"/>
  <c r="Q269" i="1"/>
  <c r="R269" i="1"/>
  <c r="S269" i="1"/>
  <c r="CY269" i="1" s="1"/>
  <c r="X269" i="1" s="1"/>
  <c r="AC269" i="1"/>
  <c r="AE269" i="1"/>
  <c r="AD269" i="1" s="1"/>
  <c r="AF269" i="1"/>
  <c r="AG269" i="1"/>
  <c r="CU269" i="1" s="1"/>
  <c r="T269" i="1" s="1"/>
  <c r="AH269" i="1"/>
  <c r="CV269" i="1" s="1"/>
  <c r="U269" i="1" s="1"/>
  <c r="AH284" i="1" s="1"/>
  <c r="AI269" i="1"/>
  <c r="CW269" i="1" s="1"/>
  <c r="V269" i="1" s="1"/>
  <c r="AJ269" i="1"/>
  <c r="CX269" i="1" s="1"/>
  <c r="W269" i="1" s="1"/>
  <c r="CQ269" i="1"/>
  <c r="CR269" i="1"/>
  <c r="CS269" i="1"/>
  <c r="CT269" i="1"/>
  <c r="GL269" i="1"/>
  <c r="GO269" i="1"/>
  <c r="GP269" i="1"/>
  <c r="GV269" i="1"/>
  <c r="HC269" i="1" s="1"/>
  <c r="GX269" i="1" s="1"/>
  <c r="N270" i="1"/>
  <c r="AC270" i="1"/>
  <c r="AE270" i="1"/>
  <c r="Q270" i="1" s="1"/>
  <c r="AF270" i="1"/>
  <c r="AG270" i="1"/>
  <c r="CU270" i="1" s="1"/>
  <c r="T270" i="1" s="1"/>
  <c r="AH270" i="1"/>
  <c r="CV270" i="1" s="1"/>
  <c r="U270" i="1" s="1"/>
  <c r="AI270" i="1"/>
  <c r="CW270" i="1" s="1"/>
  <c r="V270" i="1" s="1"/>
  <c r="EA284" i="1" s="1"/>
  <c r="AJ270" i="1"/>
  <c r="CX270" i="1" s="1"/>
  <c r="W270" i="1" s="1"/>
  <c r="GL270" i="1"/>
  <c r="GO270" i="1"/>
  <c r="GP270" i="1"/>
  <c r="GV270" i="1"/>
  <c r="HC270" i="1" s="1"/>
  <c r="GX270" i="1" s="1"/>
  <c r="N271" i="1"/>
  <c r="S271" i="1"/>
  <c r="W271" i="1"/>
  <c r="AB271" i="1"/>
  <c r="AC271" i="1"/>
  <c r="P271" i="1" s="1"/>
  <c r="AD271" i="1"/>
  <c r="AE271" i="1"/>
  <c r="AF271" i="1"/>
  <c r="CT271" i="1" s="1"/>
  <c r="AG271" i="1"/>
  <c r="CU271" i="1" s="1"/>
  <c r="T271" i="1" s="1"/>
  <c r="AH271" i="1"/>
  <c r="AI271" i="1"/>
  <c r="AJ271" i="1"/>
  <c r="CR271" i="1"/>
  <c r="CV271" i="1"/>
  <c r="U271" i="1" s="1"/>
  <c r="CW271" i="1"/>
  <c r="V271" i="1" s="1"/>
  <c r="CX271" i="1"/>
  <c r="GL271" i="1"/>
  <c r="GO271" i="1"/>
  <c r="GP271" i="1"/>
  <c r="GV271" i="1"/>
  <c r="HC271" i="1" s="1"/>
  <c r="GX271" i="1" s="1"/>
  <c r="N272" i="1"/>
  <c r="Q272" i="1"/>
  <c r="R272" i="1"/>
  <c r="S272" i="1"/>
  <c r="U272" i="1"/>
  <c r="AC272" i="1"/>
  <c r="AD272" i="1"/>
  <c r="AE272" i="1"/>
  <c r="AF272" i="1"/>
  <c r="AG272" i="1"/>
  <c r="AH272" i="1"/>
  <c r="AI272" i="1"/>
  <c r="CW272" i="1" s="1"/>
  <c r="V272" i="1" s="1"/>
  <c r="AJ272" i="1"/>
  <c r="CR272" i="1"/>
  <c r="CS272" i="1"/>
  <c r="CT272" i="1"/>
  <c r="CU272" i="1"/>
  <c r="T272" i="1" s="1"/>
  <c r="CV272" i="1"/>
  <c r="CX272" i="1"/>
  <c r="W272" i="1" s="1"/>
  <c r="CY272" i="1"/>
  <c r="X272" i="1" s="1"/>
  <c r="CZ272" i="1"/>
  <c r="Y272" i="1" s="1"/>
  <c r="GL272" i="1"/>
  <c r="GO272" i="1"/>
  <c r="GP272" i="1"/>
  <c r="GV272" i="1"/>
  <c r="HC272" i="1" s="1"/>
  <c r="GX272" i="1" s="1"/>
  <c r="N273" i="1"/>
  <c r="P273" i="1"/>
  <c r="Q273" i="1"/>
  <c r="CP273" i="1" s="1"/>
  <c r="O273" i="1" s="1"/>
  <c r="R273" i="1"/>
  <c r="S273" i="1"/>
  <c r="AC273" i="1"/>
  <c r="AE273" i="1"/>
  <c r="AF273" i="1"/>
  <c r="AG273" i="1"/>
  <c r="AH273" i="1"/>
  <c r="AI273" i="1"/>
  <c r="CW273" i="1" s="1"/>
  <c r="V273" i="1" s="1"/>
  <c r="AJ273" i="1"/>
  <c r="CX273" i="1" s="1"/>
  <c r="W273" i="1" s="1"/>
  <c r="CQ273" i="1"/>
  <c r="CS273" i="1"/>
  <c r="CT273" i="1"/>
  <c r="CU273" i="1"/>
  <c r="T273" i="1" s="1"/>
  <c r="CV273" i="1"/>
  <c r="U273" i="1" s="1"/>
  <c r="GL273" i="1"/>
  <c r="GO273" i="1"/>
  <c r="GP273" i="1"/>
  <c r="GV273" i="1"/>
  <c r="HC273" i="1"/>
  <c r="GX273" i="1" s="1"/>
  <c r="N274" i="1"/>
  <c r="P274" i="1"/>
  <c r="S274" i="1"/>
  <c r="AC274" i="1"/>
  <c r="AE274" i="1"/>
  <c r="AF274" i="1"/>
  <c r="CT274" i="1" s="1"/>
  <c r="AG274" i="1"/>
  <c r="CU274" i="1" s="1"/>
  <c r="T274" i="1" s="1"/>
  <c r="AH274" i="1"/>
  <c r="CV274" i="1" s="1"/>
  <c r="U274" i="1" s="1"/>
  <c r="AI274" i="1"/>
  <c r="CW274" i="1" s="1"/>
  <c r="V274" i="1" s="1"/>
  <c r="AJ274" i="1"/>
  <c r="CX274" i="1" s="1"/>
  <c r="W274" i="1" s="1"/>
  <c r="CQ274" i="1"/>
  <c r="GL274" i="1"/>
  <c r="GO274" i="1"/>
  <c r="GP274" i="1"/>
  <c r="GV274" i="1"/>
  <c r="GX274" i="1"/>
  <c r="HC274" i="1"/>
  <c r="N275" i="1"/>
  <c r="U275" i="1"/>
  <c r="AC275" i="1"/>
  <c r="AD275" i="1"/>
  <c r="AE275" i="1"/>
  <c r="Q275" i="1" s="1"/>
  <c r="AF275" i="1"/>
  <c r="S275" i="1" s="1"/>
  <c r="AG275" i="1"/>
  <c r="CU275" i="1" s="1"/>
  <c r="T275" i="1" s="1"/>
  <c r="AH275" i="1"/>
  <c r="CV275" i="1" s="1"/>
  <c r="AI275" i="1"/>
  <c r="CW275" i="1" s="1"/>
  <c r="V275" i="1" s="1"/>
  <c r="AJ275" i="1"/>
  <c r="CT275" i="1"/>
  <c r="CX275" i="1"/>
  <c r="W275" i="1" s="1"/>
  <c r="GL275" i="1"/>
  <c r="GO275" i="1"/>
  <c r="GP275" i="1"/>
  <c r="GV275" i="1"/>
  <c r="HC275" i="1" s="1"/>
  <c r="GX275" i="1" s="1"/>
  <c r="N276" i="1"/>
  <c r="Q276" i="1"/>
  <c r="S276" i="1"/>
  <c r="U276" i="1"/>
  <c r="W276" i="1"/>
  <c r="AC276" i="1"/>
  <c r="AE276" i="1"/>
  <c r="AF276" i="1"/>
  <c r="AG276" i="1"/>
  <c r="AH276" i="1"/>
  <c r="AI276" i="1"/>
  <c r="AJ276" i="1"/>
  <c r="CT276" i="1"/>
  <c r="CU276" i="1"/>
  <c r="T276" i="1" s="1"/>
  <c r="CV276" i="1"/>
  <c r="CW276" i="1"/>
  <c r="V276" i="1" s="1"/>
  <c r="CX276" i="1"/>
  <c r="GL276" i="1"/>
  <c r="GO276" i="1"/>
  <c r="GP276" i="1"/>
  <c r="GV276" i="1"/>
  <c r="HC276" i="1"/>
  <c r="GX276" i="1" s="1"/>
  <c r="N277" i="1"/>
  <c r="P277" i="1"/>
  <c r="Q277" i="1"/>
  <c r="CP277" i="1" s="1"/>
  <c r="O277" i="1" s="1"/>
  <c r="R277" i="1"/>
  <c r="S277" i="1"/>
  <c r="W277" i="1"/>
  <c r="AC277" i="1"/>
  <c r="AB277" i="1" s="1"/>
  <c r="AD277" i="1"/>
  <c r="AE277" i="1"/>
  <c r="AF277" i="1"/>
  <c r="AG277" i="1"/>
  <c r="AH277" i="1"/>
  <c r="AI277" i="1"/>
  <c r="AJ277" i="1"/>
  <c r="CQ277" i="1"/>
  <c r="CR277" i="1"/>
  <c r="CS277" i="1"/>
  <c r="CT277" i="1"/>
  <c r="CU277" i="1"/>
  <c r="T277" i="1" s="1"/>
  <c r="CV277" i="1"/>
  <c r="U277" i="1" s="1"/>
  <c r="CW277" i="1"/>
  <c r="V277" i="1" s="1"/>
  <c r="CX277" i="1"/>
  <c r="GL277" i="1"/>
  <c r="GO277" i="1"/>
  <c r="GP277" i="1"/>
  <c r="GV277" i="1"/>
  <c r="HC277" i="1"/>
  <c r="GX277" i="1" s="1"/>
  <c r="N278" i="1"/>
  <c r="Q278" i="1"/>
  <c r="R278" i="1"/>
  <c r="S278" i="1"/>
  <c r="CY278" i="1" s="1"/>
  <c r="X278" i="1" s="1"/>
  <c r="AC278" i="1"/>
  <c r="AE278" i="1"/>
  <c r="AD278" i="1" s="1"/>
  <c r="AF278" i="1"/>
  <c r="AG278" i="1"/>
  <c r="CU278" i="1" s="1"/>
  <c r="T278" i="1" s="1"/>
  <c r="AH278" i="1"/>
  <c r="CV278" i="1" s="1"/>
  <c r="U278" i="1" s="1"/>
  <c r="AI278" i="1"/>
  <c r="CW278" i="1" s="1"/>
  <c r="V278" i="1" s="1"/>
  <c r="AJ278" i="1"/>
  <c r="CX278" i="1" s="1"/>
  <c r="W278" i="1" s="1"/>
  <c r="CQ278" i="1"/>
  <c r="CR278" i="1"/>
  <c r="CS278" i="1"/>
  <c r="CT278" i="1"/>
  <c r="GL278" i="1"/>
  <c r="GO278" i="1"/>
  <c r="GP278" i="1"/>
  <c r="GV278" i="1"/>
  <c r="HC278" i="1" s="1"/>
  <c r="GX278" i="1"/>
  <c r="N279" i="1"/>
  <c r="W279" i="1"/>
  <c r="AC279" i="1"/>
  <c r="AE279" i="1"/>
  <c r="AF279" i="1"/>
  <c r="AG279" i="1"/>
  <c r="CU279" i="1" s="1"/>
  <c r="T279" i="1" s="1"/>
  <c r="AH279" i="1"/>
  <c r="CV279" i="1" s="1"/>
  <c r="U279" i="1" s="1"/>
  <c r="AI279" i="1"/>
  <c r="CW279" i="1" s="1"/>
  <c r="V279" i="1" s="1"/>
  <c r="AJ279" i="1"/>
  <c r="CX279" i="1" s="1"/>
  <c r="GL279" i="1"/>
  <c r="GO279" i="1"/>
  <c r="GP279" i="1"/>
  <c r="CD284" i="1" s="1"/>
  <c r="GV279" i="1"/>
  <c r="GX279" i="1"/>
  <c r="HC279" i="1"/>
  <c r="N280" i="1"/>
  <c r="S280" i="1"/>
  <c r="AC280" i="1"/>
  <c r="AD280" i="1"/>
  <c r="AB280" i="1" s="1"/>
  <c r="AE280" i="1"/>
  <c r="AF280" i="1"/>
  <c r="CT280" i="1" s="1"/>
  <c r="AG280" i="1"/>
  <c r="CU280" i="1" s="1"/>
  <c r="T280" i="1" s="1"/>
  <c r="AH280" i="1"/>
  <c r="AI280" i="1"/>
  <c r="AJ280" i="1"/>
  <c r="CR280" i="1"/>
  <c r="CV280" i="1"/>
  <c r="U280" i="1" s="1"/>
  <c r="CW280" i="1"/>
  <c r="V280" i="1" s="1"/>
  <c r="CX280" i="1"/>
  <c r="W280" i="1" s="1"/>
  <c r="GL280" i="1"/>
  <c r="GO280" i="1"/>
  <c r="GP280" i="1"/>
  <c r="GV280" i="1"/>
  <c r="HC280" i="1" s="1"/>
  <c r="GX280" i="1" s="1"/>
  <c r="N281" i="1"/>
  <c r="Q281" i="1"/>
  <c r="R281" i="1"/>
  <c r="S281" i="1"/>
  <c r="U281" i="1"/>
  <c r="V281" i="1"/>
  <c r="W281" i="1"/>
  <c r="Y281" i="1"/>
  <c r="AB281" i="1"/>
  <c r="AC281" i="1"/>
  <c r="AE281" i="1"/>
  <c r="AD281" i="1" s="1"/>
  <c r="AF281" i="1"/>
  <c r="AG281" i="1"/>
  <c r="AH281" i="1"/>
  <c r="AI281" i="1"/>
  <c r="AJ281" i="1"/>
  <c r="CR281" i="1"/>
  <c r="CS281" i="1"/>
  <c r="CT281" i="1"/>
  <c r="CU281" i="1"/>
  <c r="T281" i="1" s="1"/>
  <c r="CV281" i="1"/>
  <c r="CW281" i="1"/>
  <c r="CX281" i="1"/>
  <c r="CY281" i="1"/>
  <c r="X281" i="1" s="1"/>
  <c r="CZ281" i="1"/>
  <c r="GL281" i="1"/>
  <c r="GO281" i="1"/>
  <c r="GP281" i="1"/>
  <c r="GV281" i="1"/>
  <c r="HC281" i="1" s="1"/>
  <c r="GX281" i="1" s="1"/>
  <c r="N282" i="1"/>
  <c r="P282" i="1"/>
  <c r="S282" i="1"/>
  <c r="T282" i="1"/>
  <c r="U282" i="1"/>
  <c r="AC282" i="1"/>
  <c r="AE282" i="1"/>
  <c r="AD282" i="1" s="1"/>
  <c r="AB282" i="1" s="1"/>
  <c r="AF282" i="1"/>
  <c r="AG282" i="1"/>
  <c r="AH282" i="1"/>
  <c r="AI282" i="1"/>
  <c r="CW282" i="1" s="1"/>
  <c r="V282" i="1" s="1"/>
  <c r="AJ282" i="1"/>
  <c r="CX282" i="1" s="1"/>
  <c r="W282" i="1" s="1"/>
  <c r="CQ282" i="1"/>
  <c r="CT282" i="1"/>
  <c r="CU282" i="1"/>
  <c r="CV282" i="1"/>
  <c r="GL282" i="1"/>
  <c r="GO282" i="1"/>
  <c r="GP282" i="1"/>
  <c r="GV282" i="1"/>
  <c r="HC282" i="1" s="1"/>
  <c r="GX282" i="1" s="1"/>
  <c r="B284" i="1"/>
  <c r="B189" i="1" s="1"/>
  <c r="C284" i="1"/>
  <c r="C189" i="1" s="1"/>
  <c r="D284" i="1"/>
  <c r="D189" i="1" s="1"/>
  <c r="F284" i="1"/>
  <c r="F189" i="1" s="1"/>
  <c r="G284" i="1"/>
  <c r="G189" i="1" s="1"/>
  <c r="BX284" i="1"/>
  <c r="BX189" i="1" s="1"/>
  <c r="BY284" i="1"/>
  <c r="BY189" i="1" s="1"/>
  <c r="CK284" i="1"/>
  <c r="CK189" i="1" s="1"/>
  <c r="CL284" i="1"/>
  <c r="CL189" i="1" s="1"/>
  <c r="CM284" i="1"/>
  <c r="EM284" i="1"/>
  <c r="EM189" i="1" s="1"/>
  <c r="EU284" i="1"/>
  <c r="EU189" i="1" s="1"/>
  <c r="FP284" i="1"/>
  <c r="FP189" i="1" s="1"/>
  <c r="FQ284" i="1"/>
  <c r="FV284" i="1"/>
  <c r="FV189" i="1" s="1"/>
  <c r="GC284" i="1"/>
  <c r="GC189" i="1" s="1"/>
  <c r="GD284" i="1"/>
  <c r="GD189" i="1" s="1"/>
  <c r="GE284" i="1"/>
  <c r="B314" i="1"/>
  <c r="B22" i="1" s="1"/>
  <c r="C314" i="1"/>
  <c r="C22" i="1" s="1"/>
  <c r="D314" i="1"/>
  <c r="D22" i="1" s="1"/>
  <c r="F314" i="1"/>
  <c r="F22" i="1" s="1"/>
  <c r="G314" i="1"/>
  <c r="G22" i="1" s="1"/>
  <c r="B344" i="1"/>
  <c r="B18" i="1" s="1"/>
  <c r="C344" i="1"/>
  <c r="C18" i="1" s="1"/>
  <c r="D344" i="1"/>
  <c r="D18" i="1" s="1"/>
  <c r="F344" i="1"/>
  <c r="F18" i="1" s="1"/>
  <c r="G344" i="1"/>
  <c r="G18" i="1" s="1"/>
  <c r="F12" i="6"/>
  <c r="G12" i="6"/>
  <c r="K159" i="8" l="1"/>
  <c r="K91" i="8"/>
  <c r="K229" i="8"/>
  <c r="I91" i="8"/>
  <c r="I229" i="8"/>
  <c r="H211" i="7"/>
  <c r="J141" i="7"/>
  <c r="J73" i="7"/>
  <c r="J211" i="7"/>
  <c r="DZ189" i="1"/>
  <c r="DM284" i="1"/>
  <c r="DL284" i="1"/>
  <c r="DY189" i="1"/>
  <c r="GB189" i="1"/>
  <c r="ES284" i="1"/>
  <c r="CJ284" i="1"/>
  <c r="CD189" i="1"/>
  <c r="AU284" i="1"/>
  <c r="AH189" i="1"/>
  <c r="U284" i="1"/>
  <c r="GM277" i="1"/>
  <c r="GN277" i="1" s="1"/>
  <c r="EA189" i="1"/>
  <c r="DN284" i="1"/>
  <c r="CY271" i="1"/>
  <c r="X271" i="1" s="1"/>
  <c r="CY246" i="1"/>
  <c r="X246" i="1" s="1"/>
  <c r="CZ246" i="1"/>
  <c r="Y246" i="1" s="1"/>
  <c r="AI189" i="1"/>
  <c r="V284" i="1"/>
  <c r="AG284" i="1"/>
  <c r="P281" i="1"/>
  <c r="CP281" i="1" s="1"/>
  <c r="O281" i="1" s="1"/>
  <c r="GM281" i="1" s="1"/>
  <c r="GN281" i="1" s="1"/>
  <c r="CQ281" i="1"/>
  <c r="S279" i="1"/>
  <c r="CT279" i="1"/>
  <c r="CY273" i="1"/>
  <c r="X273" i="1" s="1"/>
  <c r="GM273" i="1" s="1"/>
  <c r="GN273" i="1" s="1"/>
  <c r="CQ279" i="1"/>
  <c r="R266" i="1"/>
  <c r="CY266" i="1" s="1"/>
  <c r="X266" i="1" s="1"/>
  <c r="CR266" i="1"/>
  <c r="CS266" i="1"/>
  <c r="Q266" i="1"/>
  <c r="CQ266" i="1"/>
  <c r="P266" i="1"/>
  <c r="AB266" i="1"/>
  <c r="CP256" i="1"/>
  <c r="O256" i="1" s="1"/>
  <c r="GM256" i="1" s="1"/>
  <c r="GN256" i="1" s="1"/>
  <c r="S243" i="1"/>
  <c r="CT243" i="1"/>
  <c r="Q207" i="1"/>
  <c r="CR207" i="1"/>
  <c r="R207" i="1"/>
  <c r="CS207" i="1"/>
  <c r="AD207" i="1"/>
  <c r="AB274" i="1"/>
  <c r="CQ270" i="1"/>
  <c r="AB270" i="1"/>
  <c r="S244" i="1"/>
  <c r="CT244" i="1"/>
  <c r="P253" i="1"/>
  <c r="CQ253" i="1"/>
  <c r="AB253" i="1"/>
  <c r="CS274" i="1"/>
  <c r="AD274" i="1"/>
  <c r="AB278" i="1"/>
  <c r="CY277" i="1"/>
  <c r="X277" i="1" s="1"/>
  <c r="CZ277" i="1"/>
  <c r="Y277" i="1" s="1"/>
  <c r="GM263" i="1"/>
  <c r="GN263" i="1" s="1"/>
  <c r="Q244" i="1"/>
  <c r="R244" i="1"/>
  <c r="CR244" i="1"/>
  <c r="CS244" i="1"/>
  <c r="AJ189" i="1"/>
  <c r="W284" i="1"/>
  <c r="CY274" i="1"/>
  <c r="X274" i="1" s="1"/>
  <c r="CZ274" i="1"/>
  <c r="Y274" i="1" s="1"/>
  <c r="P272" i="1"/>
  <c r="CP272" i="1" s="1"/>
  <c r="O272" i="1" s="1"/>
  <c r="GM272" i="1" s="1"/>
  <c r="GN272" i="1" s="1"/>
  <c r="CQ272" i="1"/>
  <c r="R279" i="1"/>
  <c r="CR279" i="1"/>
  <c r="CS279" i="1"/>
  <c r="FQ189" i="1"/>
  <c r="EH284" i="1"/>
  <c r="R274" i="1"/>
  <c r="AB272" i="1"/>
  <c r="P270" i="1"/>
  <c r="CP270" i="1" s="1"/>
  <c r="O270" i="1" s="1"/>
  <c r="CY268" i="1"/>
  <c r="X268" i="1" s="1"/>
  <c r="CZ268" i="1"/>
  <c r="Y268" i="1" s="1"/>
  <c r="CP268" i="1"/>
  <c r="O268" i="1" s="1"/>
  <c r="CY264" i="1"/>
  <c r="X264" i="1" s="1"/>
  <c r="CZ264" i="1"/>
  <c r="Y264" i="1" s="1"/>
  <c r="CZ271" i="1"/>
  <c r="Y271" i="1" s="1"/>
  <c r="Q274" i="1"/>
  <c r="CP274" i="1" s="1"/>
  <c r="O274" i="1" s="1"/>
  <c r="GM274" i="1" s="1"/>
  <c r="GN274" i="1" s="1"/>
  <c r="AB269" i="1"/>
  <c r="CQ265" i="1"/>
  <c r="P265" i="1"/>
  <c r="CP265" i="1" s="1"/>
  <c r="O265" i="1" s="1"/>
  <c r="GM265" i="1" s="1"/>
  <c r="GN265" i="1" s="1"/>
  <c r="AB251" i="1"/>
  <c r="CY247" i="1"/>
  <c r="X247" i="1" s="1"/>
  <c r="CZ247" i="1"/>
  <c r="Y247" i="1" s="1"/>
  <c r="Q240" i="1"/>
  <c r="CR240" i="1"/>
  <c r="CS240" i="1"/>
  <c r="R240" i="1"/>
  <c r="CM189" i="1"/>
  <c r="BD284" i="1"/>
  <c r="AB265" i="1"/>
  <c r="CP264" i="1"/>
  <c r="O264" i="1" s="1"/>
  <c r="GM264" i="1" s="1"/>
  <c r="GN264" i="1" s="1"/>
  <c r="CZ259" i="1"/>
  <c r="Y259" i="1" s="1"/>
  <c r="CP259" i="1"/>
  <c r="O259" i="1" s="1"/>
  <c r="GM259" i="1" s="1"/>
  <c r="GN259" i="1" s="1"/>
  <c r="CZ249" i="1"/>
  <c r="Y249" i="1" s="1"/>
  <c r="Q253" i="1"/>
  <c r="R253" i="1"/>
  <c r="CR253" i="1"/>
  <c r="CS253" i="1"/>
  <c r="S270" i="1"/>
  <c r="CT270" i="1"/>
  <c r="P303" i="1"/>
  <c r="ET284" i="1"/>
  <c r="R282" i="1"/>
  <c r="CZ282" i="1" s="1"/>
  <c r="Y282" i="1" s="1"/>
  <c r="Q280" i="1"/>
  <c r="R280" i="1"/>
  <c r="CZ280" i="1" s="1"/>
  <c r="Y280" i="1" s="1"/>
  <c r="CS280" i="1"/>
  <c r="AD273" i="1"/>
  <c r="AB273" i="1" s="1"/>
  <c r="CR273" i="1"/>
  <c r="GM245" i="1"/>
  <c r="GN245" i="1" s="1"/>
  <c r="CY253" i="1"/>
  <c r="X253" i="1" s="1"/>
  <c r="Q282" i="1"/>
  <c r="CP282" i="1" s="1"/>
  <c r="O282" i="1" s="1"/>
  <c r="R276" i="1"/>
  <c r="CR276" i="1"/>
  <c r="CS276" i="1"/>
  <c r="CY251" i="1"/>
  <c r="X251" i="1" s="1"/>
  <c r="CZ251" i="1"/>
  <c r="Y251" i="1" s="1"/>
  <c r="CP247" i="1"/>
  <c r="O247" i="1" s="1"/>
  <c r="GM247" i="1" s="1"/>
  <c r="GN247" i="1" s="1"/>
  <c r="EB284" i="1"/>
  <c r="CP271" i="1"/>
  <c r="O271" i="1" s="1"/>
  <c r="CY250" i="1"/>
  <c r="X250" i="1" s="1"/>
  <c r="CZ250" i="1"/>
  <c r="Y250" i="1" s="1"/>
  <c r="CP250" i="1"/>
  <c r="O250" i="1" s="1"/>
  <c r="P275" i="1"/>
  <c r="CP275" i="1" s="1"/>
  <c r="O275" i="1" s="1"/>
  <c r="CQ275" i="1"/>
  <c r="AB275" i="1"/>
  <c r="CP260" i="1"/>
  <c r="O260" i="1" s="1"/>
  <c r="GM254" i="1"/>
  <c r="GN254" i="1" s="1"/>
  <c r="Q279" i="1"/>
  <c r="R270" i="1"/>
  <c r="CR270" i="1"/>
  <c r="CS270" i="1"/>
  <c r="AD270" i="1"/>
  <c r="P278" i="1"/>
  <c r="CP278" i="1" s="1"/>
  <c r="O278" i="1" s="1"/>
  <c r="P300" i="1"/>
  <c r="BC284" i="1"/>
  <c r="CS282" i="1"/>
  <c r="P280" i="1"/>
  <c r="CQ280" i="1"/>
  <c r="CZ278" i="1"/>
  <c r="Y278" i="1" s="1"/>
  <c r="AD276" i="1"/>
  <c r="AB276" i="1" s="1"/>
  <c r="FR284" i="1"/>
  <c r="CP242" i="1"/>
  <c r="O242" i="1" s="1"/>
  <c r="CY237" i="1"/>
  <c r="X237" i="1" s="1"/>
  <c r="CZ237" i="1"/>
  <c r="Y237" i="1" s="1"/>
  <c r="CQ228" i="1"/>
  <c r="P228" i="1"/>
  <c r="AB228" i="1"/>
  <c r="AD279" i="1"/>
  <c r="AB279" i="1" s="1"/>
  <c r="CY282" i="1"/>
  <c r="X282" i="1" s="1"/>
  <c r="BB284" i="1"/>
  <c r="CR282" i="1"/>
  <c r="P276" i="1"/>
  <c r="CP276" i="1" s="1"/>
  <c r="O276" i="1" s="1"/>
  <c r="CQ276" i="1"/>
  <c r="CR274" i="1"/>
  <c r="R267" i="1"/>
  <c r="CR267" i="1"/>
  <c r="CS267" i="1"/>
  <c r="CT266" i="1"/>
  <c r="CP246" i="1"/>
  <c r="O246" i="1" s="1"/>
  <c r="P279" i="1"/>
  <c r="GE189" i="1"/>
  <c r="EV284" i="1"/>
  <c r="BZ284" i="1"/>
  <c r="P269" i="1"/>
  <c r="CP269" i="1" s="1"/>
  <c r="O269" i="1" s="1"/>
  <c r="GM269" i="1" s="1"/>
  <c r="GN269" i="1" s="1"/>
  <c r="GM219" i="1"/>
  <c r="GN219" i="1" s="1"/>
  <c r="Q271" i="1"/>
  <c r="R271" i="1"/>
  <c r="CS271" i="1"/>
  <c r="CZ269" i="1"/>
  <c r="Y269" i="1" s="1"/>
  <c r="P267" i="1"/>
  <c r="CP267" i="1" s="1"/>
  <c r="O267" i="1" s="1"/>
  <c r="CQ267" i="1"/>
  <c r="CR260" i="1"/>
  <c r="Q260" i="1"/>
  <c r="R260" i="1"/>
  <c r="AD260" i="1"/>
  <c r="AB260" i="1" s="1"/>
  <c r="Q257" i="1"/>
  <c r="R257" i="1"/>
  <c r="CR257" i="1"/>
  <c r="CS257" i="1"/>
  <c r="CZ230" i="1"/>
  <c r="Y230" i="1" s="1"/>
  <c r="CY230" i="1"/>
  <c r="X230" i="1" s="1"/>
  <c r="CY242" i="1"/>
  <c r="X242" i="1" s="1"/>
  <c r="CZ242" i="1"/>
  <c r="Y242" i="1" s="1"/>
  <c r="CQ234" i="1"/>
  <c r="P234" i="1"/>
  <c r="AB234" i="1"/>
  <c r="S207" i="1"/>
  <c r="CT207" i="1"/>
  <c r="AD197" i="1"/>
  <c r="AB197" i="1" s="1"/>
  <c r="R197" i="1"/>
  <c r="CY197" i="1" s="1"/>
  <c r="X197" i="1" s="1"/>
  <c r="CR197" i="1"/>
  <c r="Q197" i="1"/>
  <c r="CP197" i="1" s="1"/>
  <c r="O197" i="1" s="1"/>
  <c r="GM197" i="1" s="1"/>
  <c r="GN197" i="1" s="1"/>
  <c r="CS197" i="1"/>
  <c r="DZ136" i="1"/>
  <c r="DM157" i="1"/>
  <c r="U51" i="1"/>
  <c r="AH26" i="1"/>
  <c r="S257" i="1"/>
  <c r="CT257" i="1"/>
  <c r="P244" i="1"/>
  <c r="CQ244" i="1"/>
  <c r="CP240" i="1"/>
  <c r="O240" i="1" s="1"/>
  <c r="CY227" i="1"/>
  <c r="X227" i="1" s="1"/>
  <c r="CZ227" i="1"/>
  <c r="Y227" i="1" s="1"/>
  <c r="AB208" i="1"/>
  <c r="P208" i="1"/>
  <c r="CQ208" i="1"/>
  <c r="S239" i="1"/>
  <c r="CT239" i="1"/>
  <c r="Q251" i="1"/>
  <c r="CP251" i="1" s="1"/>
  <c r="O251" i="1" s="1"/>
  <c r="GM251" i="1" s="1"/>
  <c r="GN251" i="1" s="1"/>
  <c r="R243" i="1"/>
  <c r="CR243" i="1"/>
  <c r="CS243" i="1"/>
  <c r="AD243" i="1"/>
  <c r="AB243" i="1" s="1"/>
  <c r="Q239" i="1"/>
  <c r="R239" i="1"/>
  <c r="CR239" i="1"/>
  <c r="CS239" i="1"/>
  <c r="CS238" i="1"/>
  <c r="CR238" i="1"/>
  <c r="Q238" i="1"/>
  <c r="R238" i="1"/>
  <c r="S225" i="1"/>
  <c r="CT225" i="1"/>
  <c r="CZ217" i="1"/>
  <c r="Y217" i="1" s="1"/>
  <c r="AD211" i="1"/>
  <c r="AB211" i="1" s="1"/>
  <c r="R211" i="1"/>
  <c r="CS211" i="1"/>
  <c r="CR211" i="1"/>
  <c r="Q211" i="1"/>
  <c r="CY205" i="1"/>
  <c r="X205" i="1" s="1"/>
  <c r="CP205" i="1"/>
  <c r="O205" i="1" s="1"/>
  <c r="GM205" i="1" s="1"/>
  <c r="GN205" i="1" s="1"/>
  <c r="S261" i="1"/>
  <c r="CT261" i="1"/>
  <c r="CZ253" i="1"/>
  <c r="Y253" i="1" s="1"/>
  <c r="S252" i="1"/>
  <c r="CT252" i="1"/>
  <c r="S226" i="1"/>
  <c r="CT226" i="1"/>
  <c r="CY223" i="1"/>
  <c r="X223" i="1" s="1"/>
  <c r="CZ223" i="1"/>
  <c r="Y223" i="1" s="1"/>
  <c r="CP223" i="1"/>
  <c r="O223" i="1" s="1"/>
  <c r="GM223" i="1" s="1"/>
  <c r="GN223" i="1" s="1"/>
  <c r="R217" i="1"/>
  <c r="CY217" i="1" s="1"/>
  <c r="X217" i="1" s="1"/>
  <c r="CR217" i="1"/>
  <c r="CS217" i="1"/>
  <c r="Q217" i="1"/>
  <c r="AD217" i="1"/>
  <c r="AB217" i="1" s="1"/>
  <c r="Q212" i="1"/>
  <c r="CP212" i="1" s="1"/>
  <c r="O212" i="1" s="1"/>
  <c r="CR212" i="1"/>
  <c r="R212" i="1"/>
  <c r="CS212" i="1"/>
  <c r="AD212" i="1"/>
  <c r="P211" i="1"/>
  <c r="CQ211" i="1"/>
  <c r="P201" i="1"/>
  <c r="CQ201" i="1"/>
  <c r="CR261" i="1"/>
  <c r="CS261" i="1"/>
  <c r="CY260" i="1"/>
  <c r="X260" i="1" s="1"/>
  <c r="CZ260" i="1"/>
  <c r="Y260" i="1" s="1"/>
  <c r="AB255" i="1"/>
  <c r="R252" i="1"/>
  <c r="CR252" i="1"/>
  <c r="CS252" i="1"/>
  <c r="CS251" i="1"/>
  <c r="Q249" i="1"/>
  <c r="CP249" i="1" s="1"/>
  <c r="O249" i="1" s="1"/>
  <c r="GM249" i="1" s="1"/>
  <c r="GN249" i="1" s="1"/>
  <c r="CS249" i="1"/>
  <c r="P239" i="1"/>
  <c r="CQ239" i="1"/>
  <c r="AB239" i="1"/>
  <c r="CQ238" i="1"/>
  <c r="P238" i="1"/>
  <c r="AB238" i="1"/>
  <c r="R226" i="1"/>
  <c r="CR226" i="1"/>
  <c r="CS226" i="1"/>
  <c r="Q226" i="1"/>
  <c r="AD226" i="1"/>
  <c r="AB226" i="1" s="1"/>
  <c r="CQ225" i="1"/>
  <c r="P225" i="1"/>
  <c r="CP225" i="1" s="1"/>
  <c r="O225" i="1" s="1"/>
  <c r="AB212" i="1"/>
  <c r="AB201" i="1"/>
  <c r="S238" i="1"/>
  <c r="AD214" i="1"/>
  <c r="Q214" i="1"/>
  <c r="CS214" i="1"/>
  <c r="R214" i="1"/>
  <c r="AD145" i="1"/>
  <c r="AB145" i="1" s="1"/>
  <c r="CR145" i="1"/>
  <c r="CS145" i="1"/>
  <c r="Q145" i="1"/>
  <c r="R145" i="1"/>
  <c r="P257" i="1"/>
  <c r="AB252" i="1"/>
  <c r="AB245" i="1"/>
  <c r="P237" i="1"/>
  <c r="CP237" i="1" s="1"/>
  <c r="O237" i="1" s="1"/>
  <c r="GM237" i="1" s="1"/>
  <c r="GN237" i="1" s="1"/>
  <c r="CQ237" i="1"/>
  <c r="CP227" i="1"/>
  <c r="O227" i="1" s="1"/>
  <c r="GM227" i="1" s="1"/>
  <c r="GN227" i="1" s="1"/>
  <c r="AB214" i="1"/>
  <c r="AB237" i="1"/>
  <c r="AB220" i="1"/>
  <c r="CQ220" i="1"/>
  <c r="P220" i="1"/>
  <c r="CP220" i="1" s="1"/>
  <c r="O220" i="1" s="1"/>
  <c r="AP284" i="1"/>
  <c r="CS275" i="1"/>
  <c r="CQ271" i="1"/>
  <c r="AB246" i="1"/>
  <c r="AF136" i="1"/>
  <c r="S157" i="1"/>
  <c r="EG284" i="1"/>
  <c r="AO284" i="1"/>
  <c r="CR275" i="1"/>
  <c r="CZ273" i="1"/>
  <c r="Y273" i="1" s="1"/>
  <c r="Q258" i="1"/>
  <c r="CP258" i="1" s="1"/>
  <c r="O258" i="1" s="1"/>
  <c r="GM258" i="1" s="1"/>
  <c r="GN258" i="1" s="1"/>
  <c r="CS258" i="1"/>
  <c r="Q252" i="1"/>
  <c r="CP252" i="1" s="1"/>
  <c r="O252" i="1" s="1"/>
  <c r="S248" i="1"/>
  <c r="CT248" i="1"/>
  <c r="CQ240" i="1"/>
  <c r="AB219" i="1"/>
  <c r="CQ219" i="1"/>
  <c r="R275" i="1"/>
  <c r="CZ275" i="1" s="1"/>
  <c r="Y275" i="1" s="1"/>
  <c r="Q262" i="1"/>
  <c r="R262" i="1"/>
  <c r="CR262" i="1"/>
  <c r="S255" i="1"/>
  <c r="Q248" i="1"/>
  <c r="R248" i="1"/>
  <c r="CR248" i="1"/>
  <c r="CS248" i="1"/>
  <c r="CY241" i="1"/>
  <c r="X241" i="1" s="1"/>
  <c r="CZ241" i="1"/>
  <c r="Y241" i="1" s="1"/>
  <c r="CP241" i="1"/>
  <c r="O241" i="1" s="1"/>
  <c r="GM241" i="1" s="1"/>
  <c r="GN241" i="1" s="1"/>
  <c r="S236" i="1"/>
  <c r="CT236" i="1"/>
  <c r="S234" i="1"/>
  <c r="CT234" i="1"/>
  <c r="Q191" i="1"/>
  <c r="R191" i="1"/>
  <c r="CS191" i="1"/>
  <c r="CR191" i="1"/>
  <c r="AD191" i="1"/>
  <c r="AB191" i="1" s="1"/>
  <c r="U136" i="1"/>
  <c r="F179" i="1"/>
  <c r="AB264" i="1"/>
  <c r="AD262" i="1"/>
  <c r="AB262" i="1" s="1"/>
  <c r="Q261" i="1"/>
  <c r="CP261" i="1" s="1"/>
  <c r="O261" i="1" s="1"/>
  <c r="AD248" i="1"/>
  <c r="AD236" i="1"/>
  <c r="Q236" i="1"/>
  <c r="R236" i="1"/>
  <c r="CR236" i="1"/>
  <c r="CS236" i="1"/>
  <c r="R235" i="1"/>
  <c r="CY235" i="1" s="1"/>
  <c r="X235" i="1" s="1"/>
  <c r="CR235" i="1"/>
  <c r="CS235" i="1"/>
  <c r="Q235" i="1"/>
  <c r="CR233" i="1"/>
  <c r="Q233" i="1"/>
  <c r="CP233" i="1" s="1"/>
  <c r="O233" i="1" s="1"/>
  <c r="CS233" i="1"/>
  <c r="R233" i="1"/>
  <c r="CY233" i="1" s="1"/>
  <c r="X233" i="1" s="1"/>
  <c r="CY224" i="1"/>
  <c r="X224" i="1" s="1"/>
  <c r="CZ224" i="1"/>
  <c r="Y224" i="1" s="1"/>
  <c r="P262" i="1"/>
  <c r="CP262" i="1" s="1"/>
  <c r="O262" i="1" s="1"/>
  <c r="CQ262" i="1"/>
  <c r="R249" i="1"/>
  <c r="CY249" i="1" s="1"/>
  <c r="X249" i="1" s="1"/>
  <c r="P248" i="1"/>
  <c r="CQ248" i="1"/>
  <c r="AB248" i="1"/>
  <c r="P236" i="1"/>
  <c r="CQ236" i="1"/>
  <c r="AB236" i="1"/>
  <c r="AD235" i="1"/>
  <c r="AD233" i="1"/>
  <c r="AB233" i="1" s="1"/>
  <c r="CP214" i="1"/>
  <c r="O214" i="1" s="1"/>
  <c r="GM214" i="1" s="1"/>
  <c r="GN214" i="1" s="1"/>
  <c r="EA136" i="1"/>
  <c r="DN157" i="1"/>
  <c r="S211" i="1"/>
  <c r="CT211" i="1"/>
  <c r="AB198" i="1"/>
  <c r="CQ198" i="1"/>
  <c r="P198" i="1"/>
  <c r="CP198" i="1" s="1"/>
  <c r="O198" i="1" s="1"/>
  <c r="CY193" i="1"/>
  <c r="X193" i="1" s="1"/>
  <c r="CZ193" i="1"/>
  <c r="Y193" i="1" s="1"/>
  <c r="EB136" i="1"/>
  <c r="DO157" i="1"/>
  <c r="AG157" i="1"/>
  <c r="AI136" i="1"/>
  <c r="V157" i="1"/>
  <c r="R225" i="1"/>
  <c r="CR225" i="1"/>
  <c r="DY136" i="1"/>
  <c r="DL157" i="1"/>
  <c r="AD152" i="1"/>
  <c r="AB152" i="1" s="1"/>
  <c r="CR152" i="1"/>
  <c r="CS152" i="1"/>
  <c r="Q152" i="1"/>
  <c r="R146" i="1"/>
  <c r="CR146" i="1"/>
  <c r="CS146" i="1"/>
  <c r="Q146" i="1"/>
  <c r="CP146" i="1" s="1"/>
  <c r="O146" i="1" s="1"/>
  <c r="AD146" i="1"/>
  <c r="AB146" i="1" s="1"/>
  <c r="AD225" i="1"/>
  <c r="AB225" i="1" s="1"/>
  <c r="P216" i="1"/>
  <c r="AB207" i="1"/>
  <c r="P207" i="1"/>
  <c r="CP207" i="1" s="1"/>
  <c r="O207" i="1" s="1"/>
  <c r="CQ207" i="1"/>
  <c r="CR194" i="1"/>
  <c r="CS194" i="1"/>
  <c r="Q194" i="1"/>
  <c r="CP194" i="1" s="1"/>
  <c r="O194" i="1" s="1"/>
  <c r="GM194" i="1" s="1"/>
  <c r="GN194" i="1" s="1"/>
  <c r="CT191" i="1"/>
  <c r="S191" i="1"/>
  <c r="CP191" i="1" s="1"/>
  <c r="O191" i="1" s="1"/>
  <c r="AD206" i="1"/>
  <c r="CS206" i="1"/>
  <c r="R206" i="1"/>
  <c r="CR206" i="1"/>
  <c r="CY192" i="1"/>
  <c r="X192" i="1" s="1"/>
  <c r="CZ192" i="1"/>
  <c r="Y192" i="1" s="1"/>
  <c r="S145" i="1"/>
  <c r="CY232" i="1"/>
  <c r="X232" i="1" s="1"/>
  <c r="GM232" i="1" s="1"/>
  <c r="GO232" i="1" s="1"/>
  <c r="CZ232" i="1"/>
  <c r="Y232" i="1" s="1"/>
  <c r="Q221" i="1"/>
  <c r="R221" i="1"/>
  <c r="CS221" i="1"/>
  <c r="CZ220" i="1"/>
  <c r="Y220" i="1" s="1"/>
  <c r="P217" i="1"/>
  <c r="CQ217" i="1"/>
  <c r="AB206" i="1"/>
  <c r="R152" i="1"/>
  <c r="CY152" i="1" s="1"/>
  <c r="X152" i="1" s="1"/>
  <c r="AB235" i="1"/>
  <c r="AB227" i="1"/>
  <c r="CS224" i="1"/>
  <c r="Q224" i="1"/>
  <c r="CP224" i="1" s="1"/>
  <c r="O224" i="1" s="1"/>
  <c r="AD221" i="1"/>
  <c r="AB221" i="1" s="1"/>
  <c r="AB215" i="1"/>
  <c r="CY214" i="1"/>
  <c r="X214" i="1" s="1"/>
  <c r="CZ214" i="1"/>
  <c r="Y214" i="1" s="1"/>
  <c r="Q210" i="1"/>
  <c r="R210" i="1"/>
  <c r="CR210" i="1"/>
  <c r="CS210" i="1"/>
  <c r="CY204" i="1"/>
  <c r="X204" i="1" s="1"/>
  <c r="GM204" i="1" s="1"/>
  <c r="GN204" i="1" s="1"/>
  <c r="GE136" i="1"/>
  <c r="EV157" i="1"/>
  <c r="CP152" i="1"/>
  <c r="O152" i="1" s="1"/>
  <c r="AJ157" i="1"/>
  <c r="CJ157" i="1"/>
  <c r="CZ235" i="1"/>
  <c r="Y235" i="1" s="1"/>
  <c r="CQ231" i="1"/>
  <c r="AD229" i="1"/>
  <c r="AB229" i="1" s="1"/>
  <c r="P221" i="1"/>
  <c r="CQ221" i="1"/>
  <c r="CR220" i="1"/>
  <c r="CZ218" i="1"/>
  <c r="Y218" i="1" s="1"/>
  <c r="GM218" i="1" s="1"/>
  <c r="GN218" i="1" s="1"/>
  <c r="AD210" i="1"/>
  <c r="AB210" i="1" s="1"/>
  <c r="P200" i="1"/>
  <c r="CP200" i="1" s="1"/>
  <c r="O200" i="1" s="1"/>
  <c r="CQ200" i="1"/>
  <c r="CY194" i="1"/>
  <c r="X194" i="1" s="1"/>
  <c r="CZ194" i="1"/>
  <c r="Y194" i="1" s="1"/>
  <c r="GD136" i="1"/>
  <c r="EU157" i="1"/>
  <c r="FR136" i="1"/>
  <c r="FY157" i="1"/>
  <c r="S212" i="1"/>
  <c r="CT212" i="1"/>
  <c r="CQ210" i="1"/>
  <c r="P210" i="1"/>
  <c r="Q206" i="1"/>
  <c r="CP206" i="1" s="1"/>
  <c r="O206" i="1" s="1"/>
  <c r="AD203" i="1"/>
  <c r="AB203" i="1" s="1"/>
  <c r="R203" i="1"/>
  <c r="CY203" i="1" s="1"/>
  <c r="X203" i="1" s="1"/>
  <c r="CS203" i="1"/>
  <c r="R194" i="1"/>
  <c r="GC136" i="1"/>
  <c r="ET157" i="1"/>
  <c r="GA136" i="1"/>
  <c r="ER157" i="1"/>
  <c r="S141" i="1"/>
  <c r="CT141" i="1"/>
  <c r="Q234" i="1"/>
  <c r="Q230" i="1"/>
  <c r="CP230" i="1" s="1"/>
  <c r="O230" i="1" s="1"/>
  <c r="GM230" i="1" s="1"/>
  <c r="GN230" i="1" s="1"/>
  <c r="CS230" i="1"/>
  <c r="S228" i="1"/>
  <c r="R215" i="1"/>
  <c r="CZ215" i="1" s="1"/>
  <c r="Y215" i="1" s="1"/>
  <c r="R196" i="1"/>
  <c r="CR196" i="1"/>
  <c r="CS196" i="1"/>
  <c r="Q196" i="1"/>
  <c r="AD148" i="1"/>
  <c r="AB148" i="1" s="1"/>
  <c r="R148" i="1"/>
  <c r="CY148" i="1" s="1"/>
  <c r="X148" i="1" s="1"/>
  <c r="CR148" i="1"/>
  <c r="Q148" i="1"/>
  <c r="CP148" i="1" s="1"/>
  <c r="O148" i="1" s="1"/>
  <c r="CS148" i="1"/>
  <c r="AD230" i="1"/>
  <c r="AB230" i="1" s="1"/>
  <c r="CT227" i="1"/>
  <c r="Q222" i="1"/>
  <c r="R222" i="1"/>
  <c r="CZ222" i="1" s="1"/>
  <c r="Y222" i="1" s="1"/>
  <c r="Q215" i="1"/>
  <c r="CP215" i="1" s="1"/>
  <c r="O215" i="1" s="1"/>
  <c r="S209" i="1"/>
  <c r="CT209" i="1"/>
  <c r="Q203" i="1"/>
  <c r="CP203" i="1" s="1"/>
  <c r="O203" i="1" s="1"/>
  <c r="CT202" i="1"/>
  <c r="S202" i="1"/>
  <c r="AD196" i="1"/>
  <c r="BD136" i="1"/>
  <c r="F182" i="1"/>
  <c r="CS234" i="1"/>
  <c r="S229" i="1"/>
  <c r="CS225" i="1"/>
  <c r="AD222" i="1"/>
  <c r="AB222" i="1" s="1"/>
  <c r="S221" i="1"/>
  <c r="R209" i="1"/>
  <c r="CS209" i="1"/>
  <c r="Q209" i="1"/>
  <c r="CR209" i="1"/>
  <c r="AD202" i="1"/>
  <c r="AB202" i="1" s="1"/>
  <c r="Q202" i="1"/>
  <c r="CS202" i="1"/>
  <c r="R202" i="1"/>
  <c r="CR202" i="1"/>
  <c r="P196" i="1"/>
  <c r="CQ196" i="1"/>
  <c r="CT235" i="1"/>
  <c r="CR234" i="1"/>
  <c r="R229" i="1"/>
  <c r="P222" i="1"/>
  <c r="CQ222" i="1"/>
  <c r="AD209" i="1"/>
  <c r="P202" i="1"/>
  <c r="CT198" i="1"/>
  <c r="S198" i="1"/>
  <c r="AB196" i="1"/>
  <c r="BB136" i="1"/>
  <c r="F170" i="1"/>
  <c r="CY155" i="1"/>
  <c r="X155" i="1" s="1"/>
  <c r="CP144" i="1"/>
  <c r="O144" i="1" s="1"/>
  <c r="P235" i="1"/>
  <c r="Q229" i="1"/>
  <c r="CP229" i="1" s="1"/>
  <c r="O229" i="1" s="1"/>
  <c r="CY219" i="1"/>
  <c r="X219" i="1" s="1"/>
  <c r="CT217" i="1"/>
  <c r="Q216" i="1"/>
  <c r="R216" i="1"/>
  <c r="CR216" i="1"/>
  <c r="CS216" i="1"/>
  <c r="CS215" i="1"/>
  <c r="P213" i="1"/>
  <c r="CP213" i="1" s="1"/>
  <c r="O213" i="1" s="1"/>
  <c r="GM213" i="1" s="1"/>
  <c r="GN213" i="1" s="1"/>
  <c r="CQ213" i="1"/>
  <c r="P209" i="1"/>
  <c r="CQ209" i="1"/>
  <c r="AB209" i="1"/>
  <c r="CT208" i="1"/>
  <c r="S208" i="1"/>
  <c r="EI136" i="1"/>
  <c r="P167" i="1"/>
  <c r="CP231" i="1"/>
  <c r="O231" i="1" s="1"/>
  <c r="GM231" i="1" s="1"/>
  <c r="GO231" i="1" s="1"/>
  <c r="P226" i="1"/>
  <c r="CP226" i="1" s="1"/>
  <c r="O226" i="1" s="1"/>
  <c r="CR215" i="1"/>
  <c r="CS208" i="1"/>
  <c r="Q208" i="1"/>
  <c r="CR208" i="1"/>
  <c r="R208" i="1"/>
  <c r="CQ206" i="1"/>
  <c r="R200" i="1"/>
  <c r="CY200" i="1" s="1"/>
  <c r="X200" i="1" s="1"/>
  <c r="CS200" i="1"/>
  <c r="CP195" i="1"/>
  <c r="O195" i="1" s="1"/>
  <c r="CQ153" i="1"/>
  <c r="AB153" i="1"/>
  <c r="P147" i="1"/>
  <c r="CQ147" i="1"/>
  <c r="FV157" i="1"/>
  <c r="CY87" i="1"/>
  <c r="X87" i="1" s="1"/>
  <c r="GM87" i="1" s="1"/>
  <c r="GO87" i="1" s="1"/>
  <c r="CZ87" i="1"/>
  <c r="Y87" i="1" s="1"/>
  <c r="EG83" i="1"/>
  <c r="EM26" i="1"/>
  <c r="P70" i="1"/>
  <c r="P150" i="1"/>
  <c r="CP150" i="1" s="1"/>
  <c r="O150" i="1" s="1"/>
  <c r="GM150" i="1" s="1"/>
  <c r="GN150" i="1" s="1"/>
  <c r="CQ150" i="1"/>
  <c r="CP138" i="1"/>
  <c r="O138" i="1" s="1"/>
  <c r="GM97" i="1"/>
  <c r="GN97" i="1" s="1"/>
  <c r="CP145" i="1"/>
  <c r="O145" i="1" s="1"/>
  <c r="P143" i="1"/>
  <c r="CQ143" i="1"/>
  <c r="AC83" i="1"/>
  <c r="P104" i="1"/>
  <c r="CE104" i="1"/>
  <c r="CF104" i="1"/>
  <c r="CH104" i="1"/>
  <c r="F121" i="1"/>
  <c r="P121" i="1"/>
  <c r="EK83" i="1"/>
  <c r="DY51" i="1"/>
  <c r="Q154" i="1"/>
  <c r="R154" i="1"/>
  <c r="CR154" i="1"/>
  <c r="S85" i="1"/>
  <c r="CP85" i="1" s="1"/>
  <c r="O85" i="1" s="1"/>
  <c r="CT85" i="1"/>
  <c r="CY40" i="1"/>
  <c r="X40" i="1" s="1"/>
  <c r="CZ40" i="1"/>
  <c r="Y40" i="1" s="1"/>
  <c r="CP30" i="1"/>
  <c r="O30" i="1" s="1"/>
  <c r="R204" i="1"/>
  <c r="CZ204" i="1" s="1"/>
  <c r="Y204" i="1" s="1"/>
  <c r="CS204" i="1"/>
  <c r="CR200" i="1"/>
  <c r="CR199" i="1"/>
  <c r="CS199" i="1"/>
  <c r="AD199" i="1"/>
  <c r="AB199" i="1" s="1"/>
  <c r="CT196" i="1"/>
  <c r="F167" i="1"/>
  <c r="AD154" i="1"/>
  <c r="AB154" i="1" s="1"/>
  <c r="BZ136" i="1"/>
  <c r="CG157" i="1"/>
  <c r="AB151" i="1"/>
  <c r="S99" i="1"/>
  <c r="CT99" i="1"/>
  <c r="S95" i="1"/>
  <c r="CT95" i="1"/>
  <c r="Q85" i="1"/>
  <c r="R85" i="1"/>
  <c r="CR85" i="1"/>
  <c r="CS85" i="1"/>
  <c r="AD204" i="1"/>
  <c r="Q195" i="1"/>
  <c r="R195" i="1"/>
  <c r="CZ195" i="1" s="1"/>
  <c r="Y195" i="1" s="1"/>
  <c r="CS195" i="1"/>
  <c r="AU157" i="1"/>
  <c r="P154" i="1"/>
  <c r="CQ154" i="1"/>
  <c r="AB101" i="1"/>
  <c r="AD85" i="1"/>
  <c r="AB85" i="1" s="1"/>
  <c r="R41" i="1"/>
  <c r="CZ41" i="1" s="1"/>
  <c r="Y41" i="1" s="1"/>
  <c r="CR41" i="1"/>
  <c r="CS41" i="1"/>
  <c r="AD41" i="1"/>
  <c r="CZ197" i="1"/>
  <c r="Y197" i="1" s="1"/>
  <c r="CP192" i="1"/>
  <c r="O192" i="1" s="1"/>
  <c r="AD155" i="1"/>
  <c r="CR155" i="1"/>
  <c r="P96" i="1"/>
  <c r="CQ96" i="1"/>
  <c r="CP91" i="1"/>
  <c r="O91" i="1" s="1"/>
  <c r="AB204" i="1"/>
  <c r="CQ195" i="1"/>
  <c r="AB195" i="1"/>
  <c r="AB192" i="1"/>
  <c r="AB155" i="1"/>
  <c r="CT149" i="1"/>
  <c r="S149" i="1"/>
  <c r="AB96" i="1"/>
  <c r="CP95" i="1"/>
  <c r="O95" i="1" s="1"/>
  <c r="EB83" i="1"/>
  <c r="DO104" i="1"/>
  <c r="S153" i="1"/>
  <c r="CP153" i="1" s="1"/>
  <c r="O153" i="1" s="1"/>
  <c r="CT153" i="1"/>
  <c r="AD149" i="1"/>
  <c r="AB149" i="1" s="1"/>
  <c r="CR149" i="1"/>
  <c r="CS149" i="1"/>
  <c r="Q149" i="1"/>
  <c r="CP149" i="1" s="1"/>
  <c r="O149" i="1" s="1"/>
  <c r="CG83" i="1"/>
  <c r="AX104" i="1"/>
  <c r="Q92" i="1"/>
  <c r="U92" i="1"/>
  <c r="R199" i="1"/>
  <c r="Q147" i="1"/>
  <c r="CR147" i="1"/>
  <c r="CS147" i="1"/>
  <c r="R147" i="1"/>
  <c r="GB157" i="1"/>
  <c r="EV83" i="1"/>
  <c r="P129" i="1"/>
  <c r="CY101" i="1"/>
  <c r="X101" i="1" s="1"/>
  <c r="CZ101" i="1"/>
  <c r="Y101" i="1" s="1"/>
  <c r="CP101" i="1"/>
  <c r="O101" i="1" s="1"/>
  <c r="GC26" i="1"/>
  <c r="ET51" i="1"/>
  <c r="CZ203" i="1"/>
  <c r="Y203" i="1" s="1"/>
  <c r="Q199" i="1"/>
  <c r="CP199" i="1" s="1"/>
  <c r="O199" i="1" s="1"/>
  <c r="AB193" i="1"/>
  <c r="CI157" i="1"/>
  <c r="CY151" i="1"/>
  <c r="X151" i="1" s="1"/>
  <c r="AD147" i="1"/>
  <c r="AB147" i="1" s="1"/>
  <c r="DX83" i="1"/>
  <c r="DK104" i="1"/>
  <c r="DY83" i="1"/>
  <c r="DL104" i="1"/>
  <c r="F123" i="1"/>
  <c r="AU83" i="1"/>
  <c r="CR91" i="1"/>
  <c r="CS91" i="1"/>
  <c r="AD91" i="1"/>
  <c r="AB91" i="1" s="1"/>
  <c r="AG104" i="1"/>
  <c r="EM83" i="1"/>
  <c r="P123" i="1"/>
  <c r="AB97" i="1"/>
  <c r="Q95" i="1"/>
  <c r="R95" i="1"/>
  <c r="CR95" i="1"/>
  <c r="CS95" i="1"/>
  <c r="AD95" i="1"/>
  <c r="AB95" i="1" s="1"/>
  <c r="P89" i="1"/>
  <c r="CP89" i="1" s="1"/>
  <c r="O89" i="1" s="1"/>
  <c r="GM89" i="1" s="1"/>
  <c r="GO89" i="1" s="1"/>
  <c r="CQ89" i="1"/>
  <c r="CR151" i="1"/>
  <c r="AB141" i="1"/>
  <c r="R140" i="1"/>
  <c r="CZ140" i="1" s="1"/>
  <c r="Y140" i="1" s="1"/>
  <c r="CR140" i="1"/>
  <c r="CQ95" i="1"/>
  <c r="AB89" i="1"/>
  <c r="P41" i="1"/>
  <c r="CQ41" i="1"/>
  <c r="AB41" i="1"/>
  <c r="W51" i="1"/>
  <c r="AJ26" i="1"/>
  <c r="DG20" i="3"/>
  <c r="DH20" i="3"/>
  <c r="DI20" i="3"/>
  <c r="DF20" i="3"/>
  <c r="DJ20" i="3" s="1"/>
  <c r="V51" i="1"/>
  <c r="AI26" i="1"/>
  <c r="DF28" i="3"/>
  <c r="DJ28" i="3" s="1"/>
  <c r="DG28" i="3"/>
  <c r="DH28" i="3"/>
  <c r="DI28" i="3"/>
  <c r="P140" i="1"/>
  <c r="CQ140" i="1"/>
  <c r="Q99" i="1"/>
  <c r="R99" i="1"/>
  <c r="CR99" i="1"/>
  <c r="CS99" i="1"/>
  <c r="V92" i="1"/>
  <c r="CJ83" i="1"/>
  <c r="BA104" i="1"/>
  <c r="CJ51" i="1"/>
  <c r="CS201" i="1"/>
  <c r="P193" i="1"/>
  <c r="CP193" i="1" s="1"/>
  <c r="O193" i="1" s="1"/>
  <c r="GM193" i="1" s="1"/>
  <c r="GN193" i="1" s="1"/>
  <c r="P155" i="1"/>
  <c r="CP155" i="1" s="1"/>
  <c r="O155" i="1" s="1"/>
  <c r="P151" i="1"/>
  <c r="CP151" i="1" s="1"/>
  <c r="O151" i="1" s="1"/>
  <c r="S146" i="1"/>
  <c r="CT146" i="1"/>
  <c r="AB140" i="1"/>
  <c r="EI104" i="1"/>
  <c r="AD99" i="1"/>
  <c r="AQ83" i="1"/>
  <c r="GA26" i="1"/>
  <c r="ER51" i="1"/>
  <c r="DF40" i="3"/>
  <c r="DJ40" i="3" s="1"/>
  <c r="DG40" i="3"/>
  <c r="DH40" i="3"/>
  <c r="DI40" i="3"/>
  <c r="P113" i="1"/>
  <c r="EH83" i="1"/>
  <c r="P99" i="1"/>
  <c r="CQ99" i="1"/>
  <c r="AB99" i="1"/>
  <c r="S88" i="1"/>
  <c r="CT88" i="1"/>
  <c r="ES104" i="1"/>
  <c r="GB83" i="1"/>
  <c r="AP83" i="1"/>
  <c r="DI33" i="3"/>
  <c r="DH33" i="3"/>
  <c r="DF33" i="3"/>
  <c r="DJ33" i="3" s="1"/>
  <c r="DG33" i="3"/>
  <c r="CZ148" i="1"/>
  <c r="Y148" i="1" s="1"/>
  <c r="FY104" i="1"/>
  <c r="CY97" i="1"/>
  <c r="X97" i="1" s="1"/>
  <c r="CZ97" i="1"/>
  <c r="Y97" i="1" s="1"/>
  <c r="Q88" i="1"/>
  <c r="R88" i="1"/>
  <c r="CR88" i="1"/>
  <c r="CS88" i="1"/>
  <c r="AB142" i="1"/>
  <c r="AD88" i="1"/>
  <c r="AB88" i="1" s="1"/>
  <c r="AD43" i="1"/>
  <c r="AB43" i="1" s="1"/>
  <c r="CS43" i="1"/>
  <c r="CR43" i="1"/>
  <c r="Q43" i="1"/>
  <c r="R43" i="1"/>
  <c r="FR26" i="1"/>
  <c r="EI51" i="1"/>
  <c r="S102" i="1"/>
  <c r="CT102" i="1"/>
  <c r="CY94" i="1"/>
  <c r="X94" i="1" s="1"/>
  <c r="GM94" i="1" s="1"/>
  <c r="GO94" i="1" s="1"/>
  <c r="CZ94" i="1"/>
  <c r="Y94" i="1" s="1"/>
  <c r="T92" i="1"/>
  <c r="CP88" i="1"/>
  <c r="O88" i="1" s="1"/>
  <c r="GM86" i="1"/>
  <c r="CP44" i="1"/>
  <c r="O44" i="1" s="1"/>
  <c r="CY33" i="1"/>
  <c r="X33" i="1" s="1"/>
  <c r="CZ33" i="1"/>
  <c r="Y33" i="1" s="1"/>
  <c r="CI83" i="1"/>
  <c r="AZ104" i="1"/>
  <c r="GM93" i="1"/>
  <c r="GO93" i="1" s="1"/>
  <c r="S92" i="1"/>
  <c r="CT92" i="1"/>
  <c r="W91" i="1"/>
  <c r="CG26" i="1"/>
  <c r="AX51" i="1"/>
  <c r="S48" i="1"/>
  <c r="CT48" i="1"/>
  <c r="CQ191" i="1"/>
  <c r="P161" i="1"/>
  <c r="EH157" i="1"/>
  <c r="AP157" i="1"/>
  <c r="CS153" i="1"/>
  <c r="Q140" i="1"/>
  <c r="AD157" i="1" s="1"/>
  <c r="AB102" i="1"/>
  <c r="S98" i="1"/>
  <c r="R92" i="1"/>
  <c r="CR92" i="1"/>
  <c r="CS92" i="1"/>
  <c r="V91" i="1"/>
  <c r="CY90" i="1"/>
  <c r="X90" i="1" s="1"/>
  <c r="CZ90" i="1"/>
  <c r="Y90" i="1" s="1"/>
  <c r="FP83" i="1"/>
  <c r="CY37" i="1"/>
  <c r="X37" i="1" s="1"/>
  <c r="CZ37" i="1"/>
  <c r="Y37" i="1" s="1"/>
  <c r="DX51" i="1"/>
  <c r="CP33" i="1"/>
  <c r="O33" i="1" s="1"/>
  <c r="CZ155" i="1"/>
  <c r="Y155" i="1" s="1"/>
  <c r="CR153" i="1"/>
  <c r="CZ151" i="1"/>
  <c r="Y151" i="1" s="1"/>
  <c r="CT140" i="1"/>
  <c r="S139" i="1"/>
  <c r="CT139" i="1"/>
  <c r="U91" i="1"/>
  <c r="CP43" i="1"/>
  <c r="O43" i="1" s="1"/>
  <c r="R153" i="1"/>
  <c r="Q143" i="1"/>
  <c r="DV157" i="1" s="1"/>
  <c r="CR143" i="1"/>
  <c r="CS143" i="1"/>
  <c r="P142" i="1"/>
  <c r="CP142" i="1" s="1"/>
  <c r="O142" i="1" s="1"/>
  <c r="CP141" i="1"/>
  <c r="O141" i="1" s="1"/>
  <c r="CS140" i="1"/>
  <c r="R139" i="1"/>
  <c r="DW157" i="1" s="1"/>
  <c r="CR139" i="1"/>
  <c r="CS139" i="1"/>
  <c r="P100" i="1"/>
  <c r="CP100" i="1" s="1"/>
  <c r="O100" i="1" s="1"/>
  <c r="GM100" i="1" s="1"/>
  <c r="GO100" i="1" s="1"/>
  <c r="CQ100" i="1"/>
  <c r="GX92" i="1"/>
  <c r="P92" i="1"/>
  <c r="CP92" i="1" s="1"/>
  <c r="O92" i="1" s="1"/>
  <c r="CQ92" i="1"/>
  <c r="T91" i="1"/>
  <c r="AI104" i="1"/>
  <c r="EP51" i="1"/>
  <c r="AP51" i="1"/>
  <c r="BY26" i="1"/>
  <c r="CI51" i="1"/>
  <c r="P38" i="1"/>
  <c r="CP38" i="1" s="1"/>
  <c r="O38" i="1" s="1"/>
  <c r="CQ38" i="1"/>
  <c r="CZ142" i="1"/>
  <c r="Y142" i="1" s="1"/>
  <c r="CY138" i="1"/>
  <c r="X138" i="1" s="1"/>
  <c r="CZ138" i="1"/>
  <c r="Y138" i="1" s="1"/>
  <c r="GA104" i="1"/>
  <c r="DM104" i="1"/>
  <c r="Q96" i="1"/>
  <c r="DV104" i="1" s="1"/>
  <c r="R96" i="1"/>
  <c r="CR96" i="1"/>
  <c r="CS96" i="1"/>
  <c r="AB92" i="1"/>
  <c r="S91" i="1"/>
  <c r="GM90" i="1"/>
  <c r="GO90" i="1" s="1"/>
  <c r="AH104" i="1"/>
  <c r="DF56" i="3"/>
  <c r="DJ56" i="3" s="1"/>
  <c r="DG56" i="3"/>
  <c r="DH56" i="3"/>
  <c r="DI56" i="3"/>
  <c r="Q44" i="1"/>
  <c r="R44" i="1"/>
  <c r="CR44" i="1"/>
  <c r="CS44" i="1"/>
  <c r="AD44" i="1"/>
  <c r="AB44" i="1" s="1"/>
  <c r="CP34" i="1"/>
  <c r="O34" i="1" s="1"/>
  <c r="P31" i="1"/>
  <c r="CP31" i="1" s="1"/>
  <c r="O31" i="1" s="1"/>
  <c r="CQ31" i="1"/>
  <c r="AB31" i="1"/>
  <c r="DF60" i="3"/>
  <c r="DJ60" i="3" s="1"/>
  <c r="DG60" i="3"/>
  <c r="DH60" i="3"/>
  <c r="DI60" i="3"/>
  <c r="T51" i="1"/>
  <c r="AG26" i="1"/>
  <c r="DF43" i="3"/>
  <c r="DJ43" i="3" s="1"/>
  <c r="DG43" i="3"/>
  <c r="DH43" i="3"/>
  <c r="DI43" i="3"/>
  <c r="DF35" i="3"/>
  <c r="DJ35" i="3" s="1"/>
  <c r="DG35" i="3"/>
  <c r="DH35" i="3"/>
  <c r="DI35" i="3"/>
  <c r="DF3" i="3"/>
  <c r="DJ3" i="3" s="1"/>
  <c r="DG3" i="3"/>
  <c r="DH3" i="3"/>
  <c r="DI3" i="3"/>
  <c r="DF30" i="3"/>
  <c r="DJ30" i="3" s="1"/>
  <c r="DG30" i="3"/>
  <c r="GD83" i="1"/>
  <c r="CC26" i="1"/>
  <c r="AT51" i="1"/>
  <c r="DF47" i="3"/>
  <c r="DJ47" i="3" s="1"/>
  <c r="DG47" i="3"/>
  <c r="DH47" i="3"/>
  <c r="DI47" i="3"/>
  <c r="DF11" i="3"/>
  <c r="DG11" i="3"/>
  <c r="DJ11" i="3" s="1"/>
  <c r="DH11" i="3"/>
  <c r="DI11" i="3"/>
  <c r="CY32" i="1"/>
  <c r="X32" i="1" s="1"/>
  <c r="CZ32" i="1"/>
  <c r="Y32" i="1" s="1"/>
  <c r="BD26" i="1"/>
  <c r="DF32" i="3"/>
  <c r="DJ32" i="3" s="1"/>
  <c r="DG32" i="3"/>
  <c r="DH32" i="3"/>
  <c r="DI32" i="3"/>
  <c r="DF15" i="3"/>
  <c r="DG15" i="3"/>
  <c r="DJ15" i="3" s="1"/>
  <c r="DH15" i="3"/>
  <c r="DI15" i="3"/>
  <c r="R144" i="1"/>
  <c r="CZ144" i="1" s="1"/>
  <c r="Y144" i="1" s="1"/>
  <c r="F117" i="1"/>
  <c r="AO104" i="1"/>
  <c r="EL51" i="1"/>
  <c r="FU26" i="1"/>
  <c r="P48" i="1"/>
  <c r="CP48" i="1" s="1"/>
  <c r="O48" i="1" s="1"/>
  <c r="CQ48" i="1"/>
  <c r="CY46" i="1"/>
  <c r="X46" i="1" s="1"/>
  <c r="CZ46" i="1"/>
  <c r="Y46" i="1" s="1"/>
  <c r="CY43" i="1"/>
  <c r="X43" i="1" s="1"/>
  <c r="CZ43" i="1"/>
  <c r="Y43" i="1" s="1"/>
  <c r="Q41" i="1"/>
  <c r="CY36" i="1"/>
  <c r="X36" i="1" s="1"/>
  <c r="CZ36" i="1"/>
  <c r="Y36" i="1" s="1"/>
  <c r="CP36" i="1"/>
  <c r="O36" i="1" s="1"/>
  <c r="GM36" i="1" s="1"/>
  <c r="GN36" i="1" s="1"/>
  <c r="DF27" i="3"/>
  <c r="DJ27" i="3" s="1"/>
  <c r="DG27" i="3"/>
  <c r="DH27" i="3"/>
  <c r="DI27" i="3"/>
  <c r="DF19" i="3"/>
  <c r="DJ19" i="3" s="1"/>
  <c r="DG19" i="3"/>
  <c r="DH19" i="3"/>
  <c r="DI19" i="3"/>
  <c r="CX2" i="3"/>
  <c r="CW2" i="3"/>
  <c r="CQ86" i="1"/>
  <c r="AB48" i="1"/>
  <c r="GX37" i="1"/>
  <c r="GB51" i="1" s="1"/>
  <c r="DF36" i="3"/>
  <c r="DG36" i="3"/>
  <c r="DH36" i="3"/>
  <c r="DI36" i="3"/>
  <c r="DJ36" i="3" s="1"/>
  <c r="DF34" i="3"/>
  <c r="DJ34" i="3" s="1"/>
  <c r="DG34" i="3"/>
  <c r="DH34" i="3"/>
  <c r="DI34" i="3"/>
  <c r="DF13" i="3"/>
  <c r="DJ13" i="3" s="1"/>
  <c r="DG13" i="3"/>
  <c r="DH13" i="3"/>
  <c r="BD104" i="1"/>
  <c r="P55" i="1"/>
  <c r="CY29" i="1"/>
  <c r="X29" i="1" s="1"/>
  <c r="CZ29" i="1"/>
  <c r="Y29" i="1" s="1"/>
  <c r="BC104" i="1"/>
  <c r="F55" i="1"/>
  <c r="S47" i="1"/>
  <c r="CT47" i="1"/>
  <c r="CY42" i="1"/>
  <c r="X42" i="1" s="1"/>
  <c r="GM42" i="1" s="1"/>
  <c r="GN42" i="1" s="1"/>
  <c r="CZ42" i="1"/>
  <c r="Y42" i="1" s="1"/>
  <c r="DG29" i="3"/>
  <c r="DH29" i="3"/>
  <c r="DI29" i="3"/>
  <c r="DF29" i="3"/>
  <c r="DJ29" i="3" s="1"/>
  <c r="R47" i="1"/>
  <c r="CR47" i="1"/>
  <c r="CS47" i="1"/>
  <c r="AD47" i="1"/>
  <c r="AB47" i="1" s="1"/>
  <c r="P45" i="1"/>
  <c r="CP45" i="1" s="1"/>
  <c r="O45" i="1" s="1"/>
  <c r="CQ45" i="1"/>
  <c r="DI62" i="3"/>
  <c r="DF46" i="3"/>
  <c r="DJ46" i="3" s="1"/>
  <c r="DG46" i="3"/>
  <c r="DH46" i="3"/>
  <c r="DI46" i="3"/>
  <c r="EV51" i="1"/>
  <c r="AB49" i="1"/>
  <c r="CQ47" i="1"/>
  <c r="P47" i="1"/>
  <c r="CP47" i="1" s="1"/>
  <c r="O47" i="1" s="1"/>
  <c r="AB45" i="1"/>
  <c r="W37" i="1"/>
  <c r="EB51" i="1" s="1"/>
  <c r="AD51" i="1"/>
  <c r="DH62" i="3"/>
  <c r="DF52" i="3"/>
  <c r="DG52" i="3"/>
  <c r="DJ52" i="3" s="1"/>
  <c r="DH52" i="3"/>
  <c r="DI52" i="3"/>
  <c r="DF31" i="3"/>
  <c r="DJ31" i="3" s="1"/>
  <c r="DG31" i="3"/>
  <c r="DH31" i="3"/>
  <c r="DI31" i="3"/>
  <c r="CS102" i="1"/>
  <c r="CT91" i="1"/>
  <c r="CQ88" i="1"/>
  <c r="CQ85" i="1"/>
  <c r="EU51" i="1"/>
  <c r="CY31" i="1"/>
  <c r="X31" i="1" s="1"/>
  <c r="CY30" i="1"/>
  <c r="X30" i="1" s="1"/>
  <c r="CZ30" i="1"/>
  <c r="Y30" i="1" s="1"/>
  <c r="DG62" i="3"/>
  <c r="DF18" i="3"/>
  <c r="DJ18" i="3" s="1"/>
  <c r="DG18" i="3"/>
  <c r="DH18" i="3"/>
  <c r="DI18" i="3"/>
  <c r="CR102" i="1"/>
  <c r="AU51" i="1"/>
  <c r="Q47" i="1"/>
  <c r="CY39" i="1"/>
  <c r="X39" i="1" s="1"/>
  <c r="CZ39" i="1"/>
  <c r="Y39" i="1" s="1"/>
  <c r="V37" i="1"/>
  <c r="EA51" i="1" s="1"/>
  <c r="S34" i="1"/>
  <c r="CT34" i="1"/>
  <c r="Q31" i="1"/>
  <c r="DV51" i="1" s="1"/>
  <c r="R31" i="1"/>
  <c r="CR31" i="1"/>
  <c r="CS31" i="1"/>
  <c r="CP28" i="1"/>
  <c r="O28" i="1" s="1"/>
  <c r="DI8" i="3"/>
  <c r="DH8" i="3"/>
  <c r="S44" i="1"/>
  <c r="CT44" i="1"/>
  <c r="U37" i="1"/>
  <c r="DZ51" i="1" s="1"/>
  <c r="CY35" i="1"/>
  <c r="X35" i="1" s="1"/>
  <c r="GM35" i="1" s="1"/>
  <c r="GN35" i="1" s="1"/>
  <c r="Q34" i="1"/>
  <c r="R34" i="1"/>
  <c r="AE51" i="1" s="1"/>
  <c r="CR34" i="1"/>
  <c r="CS34" i="1"/>
  <c r="AD34" i="1"/>
  <c r="CP32" i="1"/>
  <c r="O32" i="1" s="1"/>
  <c r="AD31" i="1"/>
  <c r="DG48" i="3"/>
  <c r="DH48" i="3"/>
  <c r="DI48" i="3"/>
  <c r="DF48" i="3"/>
  <c r="DJ48" i="3" s="1"/>
  <c r="DI30" i="3"/>
  <c r="DF24" i="3"/>
  <c r="DG24" i="3"/>
  <c r="DJ24" i="3" s="1"/>
  <c r="DH24" i="3"/>
  <c r="DI24" i="3"/>
  <c r="DG12" i="3"/>
  <c r="DH12" i="3"/>
  <c r="DI12" i="3"/>
  <c r="DF12" i="3"/>
  <c r="DJ12" i="3" s="1"/>
  <c r="AD45" i="1"/>
  <c r="Q40" i="1"/>
  <c r="CP40" i="1" s="1"/>
  <c r="O40" i="1" s="1"/>
  <c r="GM40" i="1" s="1"/>
  <c r="GN40" i="1" s="1"/>
  <c r="AD38" i="1"/>
  <c r="AB38" i="1" s="1"/>
  <c r="P37" i="1"/>
  <c r="CP37" i="1" s="1"/>
  <c r="O37" i="1" s="1"/>
  <c r="AB35" i="1"/>
  <c r="CS33" i="1"/>
  <c r="CQ49" i="1"/>
  <c r="R49" i="1"/>
  <c r="CY49" i="1" s="1"/>
  <c r="X49" i="1" s="1"/>
  <c r="P46" i="1"/>
  <c r="CP46" i="1" s="1"/>
  <c r="O46" i="1" s="1"/>
  <c r="P39" i="1"/>
  <c r="CP39" i="1" s="1"/>
  <c r="O39" i="1" s="1"/>
  <c r="GM39" i="1" s="1"/>
  <c r="GN39" i="1" s="1"/>
  <c r="AD37" i="1"/>
  <c r="AB37" i="1" s="1"/>
  <c r="CS35" i="1"/>
  <c r="AB34" i="1"/>
  <c r="P29" i="1"/>
  <c r="CT28" i="1"/>
  <c r="DI55" i="3"/>
  <c r="DI39" i="3"/>
  <c r="DI10" i="3"/>
  <c r="DH55" i="3"/>
  <c r="DH39" i="3"/>
  <c r="DH10" i="3"/>
  <c r="P49" i="1"/>
  <c r="CP49" i="1" s="1"/>
  <c r="O49" i="1" s="1"/>
  <c r="CS45" i="1"/>
  <c r="CS38" i="1"/>
  <c r="CQ35" i="1"/>
  <c r="R35" i="1"/>
  <c r="CZ35" i="1" s="1"/>
  <c r="Y35" i="1" s="1"/>
  <c r="CR28" i="1"/>
  <c r="DG55" i="3"/>
  <c r="DG39" i="3"/>
  <c r="DJ39" i="3" s="1"/>
  <c r="DG10" i="3"/>
  <c r="DJ10" i="3" s="1"/>
  <c r="AB30" i="1"/>
  <c r="CR48" i="1"/>
  <c r="R45" i="1"/>
  <c r="R38" i="1"/>
  <c r="CX38" i="3"/>
  <c r="CX9" i="3"/>
  <c r="CX50" i="3"/>
  <c r="CX22" i="3"/>
  <c r="DI7" i="3"/>
  <c r="CX5" i="3"/>
  <c r="AQ51" i="1"/>
  <c r="CT37" i="1"/>
  <c r="CX59" i="3"/>
  <c r="DI44" i="3"/>
  <c r="DI16" i="3"/>
  <c r="DH7" i="3"/>
  <c r="CX1" i="3"/>
  <c r="CT40" i="1"/>
  <c r="CS37" i="1"/>
  <c r="CQ34" i="1"/>
  <c r="CT30" i="1"/>
  <c r="DI61" i="3"/>
  <c r="DI57" i="3"/>
  <c r="DJ57" i="3" s="1"/>
  <c r="DI53" i="3"/>
  <c r="DH44" i="3"/>
  <c r="DI25" i="3"/>
  <c r="DH16" i="3"/>
  <c r="DG7" i="3"/>
  <c r="CR37" i="1"/>
  <c r="DH61" i="3"/>
  <c r="DH57" i="3"/>
  <c r="DH53" i="3"/>
  <c r="CX51" i="3"/>
  <c r="DG44" i="3"/>
  <c r="DH25" i="3"/>
  <c r="CX23" i="3"/>
  <c r="DG16" i="3"/>
  <c r="DJ16" i="3" s="1"/>
  <c r="DG61" i="3"/>
  <c r="DG57" i="3"/>
  <c r="DG53" i="3"/>
  <c r="DJ53" i="3" s="1"/>
  <c r="DI41" i="3"/>
  <c r="DI37" i="3"/>
  <c r="DG25" i="3"/>
  <c r="DJ25" i="3" s="1"/>
  <c r="CX6" i="3"/>
  <c r="EB26" i="1" l="1"/>
  <c r="DO51" i="1"/>
  <c r="AB104" i="1"/>
  <c r="EA26" i="1"/>
  <c r="DN51" i="1"/>
  <c r="DZ26" i="1"/>
  <c r="DM51" i="1"/>
  <c r="GM233" i="1"/>
  <c r="GN233" i="1" s="1"/>
  <c r="GM191" i="1"/>
  <c r="CY209" i="1"/>
  <c r="X209" i="1" s="1"/>
  <c r="CZ209" i="1"/>
  <c r="Y209" i="1" s="1"/>
  <c r="CZ45" i="1"/>
  <c r="Y45" i="1" s="1"/>
  <c r="CY45" i="1"/>
  <c r="X45" i="1" s="1"/>
  <c r="CZ139" i="1"/>
  <c r="Y139" i="1" s="1"/>
  <c r="CY139" i="1"/>
  <c r="X139" i="1" s="1"/>
  <c r="DX157" i="1"/>
  <c r="CY98" i="1"/>
  <c r="X98" i="1" s="1"/>
  <c r="CZ98" i="1"/>
  <c r="Y98" i="1" s="1"/>
  <c r="CP98" i="1"/>
  <c r="O98" i="1" s="1"/>
  <c r="GM155" i="1"/>
  <c r="GO155" i="1" s="1"/>
  <c r="V26" i="1"/>
  <c r="F74" i="1"/>
  <c r="CZ147" i="1"/>
  <c r="Y147" i="1" s="1"/>
  <c r="CY147" i="1"/>
  <c r="X147" i="1" s="1"/>
  <c r="CP143" i="1"/>
  <c r="O143" i="1" s="1"/>
  <c r="GM143" i="1" s="1"/>
  <c r="GO143" i="1" s="1"/>
  <c r="DU157" i="1"/>
  <c r="GM224" i="1"/>
  <c r="GN224" i="1" s="1"/>
  <c r="CZ145" i="1"/>
  <c r="Y145" i="1" s="1"/>
  <c r="CY145" i="1"/>
  <c r="X145" i="1" s="1"/>
  <c r="CY236" i="1"/>
  <c r="X236" i="1" s="1"/>
  <c r="CZ236" i="1"/>
  <c r="Y236" i="1" s="1"/>
  <c r="CY215" i="1"/>
  <c r="X215" i="1" s="1"/>
  <c r="CY261" i="1"/>
  <c r="X261" i="1" s="1"/>
  <c r="CZ261" i="1"/>
  <c r="Y261" i="1" s="1"/>
  <c r="CY257" i="1"/>
  <c r="X257" i="1" s="1"/>
  <c r="CZ257" i="1"/>
  <c r="Y257" i="1" s="1"/>
  <c r="CP253" i="1"/>
  <c r="O253" i="1" s="1"/>
  <c r="GM253" i="1" s="1"/>
  <c r="GN253" i="1" s="1"/>
  <c r="ED284" i="1"/>
  <c r="CY276" i="1"/>
  <c r="X276" i="1" s="1"/>
  <c r="GM276" i="1" s="1"/>
  <c r="GN276" i="1" s="1"/>
  <c r="CZ276" i="1"/>
  <c r="Y276" i="1" s="1"/>
  <c r="CJ26" i="1"/>
  <c r="BA51" i="1"/>
  <c r="CG136" i="1"/>
  <c r="AX157" i="1"/>
  <c r="CP209" i="1"/>
  <c r="O209" i="1" s="1"/>
  <c r="GM209" i="1" s="1"/>
  <c r="GO209" i="1" s="1"/>
  <c r="CY198" i="1"/>
  <c r="X198" i="1" s="1"/>
  <c r="CZ198" i="1"/>
  <c r="Y198" i="1" s="1"/>
  <c r="AJ136" i="1"/>
  <c r="W157" i="1"/>
  <c r="DM136" i="1"/>
  <c r="P179" i="1"/>
  <c r="EV189" i="1"/>
  <c r="P309" i="1"/>
  <c r="CP228" i="1"/>
  <c r="O228" i="1" s="1"/>
  <c r="GM228" i="1" s="1"/>
  <c r="GN228" i="1" s="1"/>
  <c r="AD136" i="1"/>
  <c r="Q157" i="1"/>
  <c r="GM34" i="1"/>
  <c r="GN34" i="1" s="1"/>
  <c r="BA83" i="1"/>
  <c r="F124" i="1"/>
  <c r="CZ199" i="1"/>
  <c r="Y199" i="1" s="1"/>
  <c r="CY199" i="1"/>
  <c r="X199" i="1" s="1"/>
  <c r="CY154" i="1"/>
  <c r="X154" i="1" s="1"/>
  <c r="CZ154" i="1"/>
  <c r="Y154" i="1" s="1"/>
  <c r="GM138" i="1"/>
  <c r="P173" i="1"/>
  <c r="EU136" i="1"/>
  <c r="GM152" i="1"/>
  <c r="GN152" i="1" s="1"/>
  <c r="CY206" i="1"/>
  <c r="X206" i="1" s="1"/>
  <c r="GM206" i="1" s="1"/>
  <c r="GN206" i="1" s="1"/>
  <c r="CZ206" i="1"/>
  <c r="Y206" i="1" s="1"/>
  <c r="GM225" i="1"/>
  <c r="GO225" i="1" s="1"/>
  <c r="W189" i="1"/>
  <c r="F308" i="1"/>
  <c r="CZ212" i="1"/>
  <c r="Y212" i="1" s="1"/>
  <c r="CY212" i="1"/>
  <c r="X212" i="1" s="1"/>
  <c r="GM212" i="1" s="1"/>
  <c r="GN212" i="1" s="1"/>
  <c r="U26" i="1"/>
  <c r="F73" i="1"/>
  <c r="DF1" i="3"/>
  <c r="DG1" i="3"/>
  <c r="DH1" i="3"/>
  <c r="DI1" i="3"/>
  <c r="DJ1" i="3" s="1"/>
  <c r="AD26" i="1"/>
  <c r="Q51" i="1"/>
  <c r="F108" i="1"/>
  <c r="AO83" i="1"/>
  <c r="AO314" i="1"/>
  <c r="ER104" i="1"/>
  <c r="GA83" i="1"/>
  <c r="GM33" i="1"/>
  <c r="GN33" i="1" s="1"/>
  <c r="EH136" i="1"/>
  <c r="P166" i="1"/>
  <c r="EH314" i="1"/>
  <c r="CI136" i="1"/>
  <c r="AZ157" i="1"/>
  <c r="CY144" i="1"/>
  <c r="X144" i="1" s="1"/>
  <c r="CP202" i="1"/>
  <c r="O202" i="1" s="1"/>
  <c r="EV136" i="1"/>
  <c r="P182" i="1"/>
  <c r="CY211" i="1"/>
  <c r="X211" i="1" s="1"/>
  <c r="CZ211" i="1"/>
  <c r="Y211" i="1" s="1"/>
  <c r="AO189" i="1"/>
  <c r="F288" i="1"/>
  <c r="CP279" i="1"/>
  <c r="O279" i="1" s="1"/>
  <c r="GM260" i="1"/>
  <c r="GN260" i="1" s="1"/>
  <c r="U189" i="1"/>
  <c r="F306" i="1"/>
  <c r="EC51" i="1"/>
  <c r="GM262" i="1"/>
  <c r="GN262" i="1" s="1"/>
  <c r="CY238" i="1"/>
  <c r="X238" i="1" s="1"/>
  <c r="CZ238" i="1"/>
  <c r="Y238" i="1" s="1"/>
  <c r="DV83" i="1"/>
  <c r="DI104" i="1"/>
  <c r="GM28" i="1"/>
  <c r="AB51" i="1"/>
  <c r="AL157" i="1"/>
  <c r="W26" i="1"/>
  <c r="F75" i="1"/>
  <c r="W314" i="1"/>
  <c r="CP154" i="1"/>
  <c r="O154" i="1" s="1"/>
  <c r="GM154" i="1" s="1"/>
  <c r="GO154" i="1" s="1"/>
  <c r="DY26" i="1"/>
  <c r="DL51" i="1"/>
  <c r="CY221" i="1"/>
  <c r="X221" i="1" s="1"/>
  <c r="CZ221" i="1"/>
  <c r="Y221" i="1" s="1"/>
  <c r="CY141" i="1"/>
  <c r="X141" i="1" s="1"/>
  <c r="GM141" i="1" s="1"/>
  <c r="GN141" i="1" s="1"/>
  <c r="CZ141" i="1"/>
  <c r="Y141" i="1" s="1"/>
  <c r="P180" i="1"/>
  <c r="DN136" i="1"/>
  <c r="EG189" i="1"/>
  <c r="P288" i="1"/>
  <c r="EG314" i="1"/>
  <c r="GM246" i="1"/>
  <c r="GN246" i="1" s="1"/>
  <c r="CZ266" i="1"/>
  <c r="Y266" i="1" s="1"/>
  <c r="GM268" i="1"/>
  <c r="GN268" i="1" s="1"/>
  <c r="GM145" i="1"/>
  <c r="GO145" i="1" s="1"/>
  <c r="DW104" i="1"/>
  <c r="CZ96" i="1"/>
  <c r="Y96" i="1" s="1"/>
  <c r="ED104" i="1" s="1"/>
  <c r="CY96" i="1"/>
  <c r="X96" i="1" s="1"/>
  <c r="EC104" i="1" s="1"/>
  <c r="AF104" i="1"/>
  <c r="CZ85" i="1"/>
  <c r="Y85" i="1" s="1"/>
  <c r="CY85" i="1"/>
  <c r="X85" i="1" s="1"/>
  <c r="GM85" i="1" s="1"/>
  <c r="GM282" i="1"/>
  <c r="GN282" i="1" s="1"/>
  <c r="AK157" i="1"/>
  <c r="DJ157" i="1"/>
  <c r="DW136" i="1"/>
  <c r="DX26" i="1"/>
  <c r="DK51" i="1"/>
  <c r="EP104" i="1"/>
  <c r="FY83" i="1"/>
  <c r="GM199" i="1"/>
  <c r="GN199" i="1" s="1"/>
  <c r="AU136" i="1"/>
  <c r="F176" i="1"/>
  <c r="CY195" i="1"/>
  <c r="X195" i="1" s="1"/>
  <c r="GM195" i="1" s="1"/>
  <c r="GN195" i="1" s="1"/>
  <c r="CZ152" i="1"/>
  <c r="Y152" i="1" s="1"/>
  <c r="ER136" i="1"/>
  <c r="P168" i="1"/>
  <c r="CZ191" i="1"/>
  <c r="Y191" i="1" s="1"/>
  <c r="CY191" i="1"/>
  <c r="X191" i="1" s="1"/>
  <c r="AF284" i="1"/>
  <c r="F172" i="1"/>
  <c r="S136" i="1"/>
  <c r="CP257" i="1"/>
  <c r="O257" i="1" s="1"/>
  <c r="GM257" i="1" s="1"/>
  <c r="GN257" i="1" s="1"/>
  <c r="CY239" i="1"/>
  <c r="X239" i="1" s="1"/>
  <c r="CZ239" i="1"/>
  <c r="Y239" i="1" s="1"/>
  <c r="GM242" i="1"/>
  <c r="GN242" i="1" s="1"/>
  <c r="BD189" i="1"/>
  <c r="F309" i="1"/>
  <c r="AU189" i="1"/>
  <c r="F303" i="1"/>
  <c r="CY228" i="1"/>
  <c r="X228" i="1" s="1"/>
  <c r="CZ228" i="1"/>
  <c r="Y228" i="1" s="1"/>
  <c r="CP99" i="1"/>
  <c r="O99" i="1" s="1"/>
  <c r="GM99" i="1" s="1"/>
  <c r="GO99" i="1" s="1"/>
  <c r="GM215" i="1"/>
  <c r="GN215" i="1" s="1"/>
  <c r="CY244" i="1"/>
  <c r="X244" i="1" s="1"/>
  <c r="CZ244" i="1"/>
  <c r="Y244" i="1" s="1"/>
  <c r="DF59" i="3"/>
  <c r="DG59" i="3"/>
  <c r="DJ59" i="3" s="1"/>
  <c r="DH59" i="3"/>
  <c r="DI59" i="3"/>
  <c r="GM47" i="1"/>
  <c r="GN47" i="1" s="1"/>
  <c r="CY41" i="1"/>
  <c r="X41" i="1" s="1"/>
  <c r="AX83" i="1"/>
  <c r="F111" i="1"/>
  <c r="GM148" i="1"/>
  <c r="GO148" i="1" s="1"/>
  <c r="DL136" i="1"/>
  <c r="P178" i="1"/>
  <c r="CY255" i="1"/>
  <c r="X255" i="1" s="1"/>
  <c r="CZ255" i="1"/>
  <c r="Y255" i="1" s="1"/>
  <c r="CP255" i="1"/>
  <c r="O255" i="1" s="1"/>
  <c r="FR189" i="1"/>
  <c r="FY284" i="1"/>
  <c r="EI284" i="1"/>
  <c r="GA284" i="1"/>
  <c r="GM275" i="1"/>
  <c r="GN275" i="1" s="1"/>
  <c r="GM261" i="1"/>
  <c r="GN261" i="1" s="1"/>
  <c r="FY136" i="1"/>
  <c r="EP157" i="1"/>
  <c r="DN189" i="1"/>
  <c r="P307" i="1"/>
  <c r="CZ31" i="1"/>
  <c r="Y31" i="1" s="1"/>
  <c r="ED51" i="1" s="1"/>
  <c r="DW51" i="1"/>
  <c r="EU26" i="1"/>
  <c r="P67" i="1"/>
  <c r="EU314" i="1"/>
  <c r="AT26" i="1"/>
  <c r="F69" i="1"/>
  <c r="CZ49" i="1"/>
  <c r="Y49" i="1" s="1"/>
  <c r="CY48" i="1"/>
  <c r="X48" i="1" s="1"/>
  <c r="GM48" i="1" s="1"/>
  <c r="GN48" i="1" s="1"/>
  <c r="CZ48" i="1"/>
  <c r="Y48" i="1" s="1"/>
  <c r="CY102" i="1"/>
  <c r="X102" i="1" s="1"/>
  <c r="CZ102" i="1"/>
  <c r="Y102" i="1" s="1"/>
  <c r="CP102" i="1"/>
  <c r="O102" i="1" s="1"/>
  <c r="GM102" i="1" s="1"/>
  <c r="GO102" i="1" s="1"/>
  <c r="P62" i="1"/>
  <c r="ER26" i="1"/>
  <c r="CP41" i="1"/>
  <c r="O41" i="1" s="1"/>
  <c r="GM41" i="1" s="1"/>
  <c r="GN41" i="1" s="1"/>
  <c r="ET26" i="1"/>
  <c r="P64" i="1"/>
  <c r="ET314" i="1"/>
  <c r="CY216" i="1"/>
  <c r="X216" i="1" s="1"/>
  <c r="CZ216" i="1"/>
  <c r="Y216" i="1" s="1"/>
  <c r="CP222" i="1"/>
  <c r="O222" i="1" s="1"/>
  <c r="CY229" i="1"/>
  <c r="X229" i="1" s="1"/>
  <c r="GM229" i="1" s="1"/>
  <c r="GN229" i="1" s="1"/>
  <c r="CZ229" i="1"/>
  <c r="Y229" i="1" s="1"/>
  <c r="ET136" i="1"/>
  <c r="P170" i="1"/>
  <c r="CP217" i="1"/>
  <c r="O217" i="1" s="1"/>
  <c r="GM217" i="1" s="1"/>
  <c r="GN217" i="1" s="1"/>
  <c r="AE284" i="1"/>
  <c r="CP208" i="1"/>
  <c r="O208" i="1" s="1"/>
  <c r="GM208" i="1" s="1"/>
  <c r="GO208" i="1" s="1"/>
  <c r="GM250" i="1"/>
  <c r="GN250" i="1" s="1"/>
  <c r="CY240" i="1"/>
  <c r="X240" i="1" s="1"/>
  <c r="CZ240" i="1"/>
  <c r="Y240" i="1" s="1"/>
  <c r="CY99" i="1"/>
  <c r="X99" i="1" s="1"/>
  <c r="CZ99" i="1"/>
  <c r="Y99" i="1" s="1"/>
  <c r="GM31" i="1"/>
  <c r="GN31" i="1" s="1"/>
  <c r="EL26" i="1"/>
  <c r="P69" i="1"/>
  <c r="GM142" i="1"/>
  <c r="GO142" i="1" s="1"/>
  <c r="CC157" i="1" s="1"/>
  <c r="AX26" i="1"/>
  <c r="F58" i="1"/>
  <c r="EI26" i="1"/>
  <c r="P61" i="1"/>
  <c r="EI314" i="1"/>
  <c r="CY140" i="1"/>
  <c r="X140" i="1" s="1"/>
  <c r="AD284" i="1"/>
  <c r="CY262" i="1"/>
  <c r="X262" i="1" s="1"/>
  <c r="CZ262" i="1"/>
  <c r="Y262" i="1" s="1"/>
  <c r="CY225" i="1"/>
  <c r="X225" i="1" s="1"/>
  <c r="CZ225" i="1"/>
  <c r="Y225" i="1" s="1"/>
  <c r="CY279" i="1"/>
  <c r="X279" i="1" s="1"/>
  <c r="CZ279" i="1"/>
  <c r="Y279" i="1" s="1"/>
  <c r="CJ189" i="1"/>
  <c r="BA284" i="1"/>
  <c r="GM45" i="1"/>
  <c r="GN45" i="1" s="1"/>
  <c r="CY44" i="1"/>
  <c r="X44" i="1" s="1"/>
  <c r="GM44" i="1" s="1"/>
  <c r="GN44" i="1" s="1"/>
  <c r="CZ44" i="1"/>
  <c r="Y44" i="1" s="1"/>
  <c r="AP136" i="1"/>
  <c r="F166" i="1"/>
  <c r="DF51" i="3"/>
  <c r="DG51" i="3"/>
  <c r="DH51" i="3"/>
  <c r="DI51" i="3"/>
  <c r="DJ51" i="3" s="1"/>
  <c r="DV26" i="1"/>
  <c r="DI51" i="1"/>
  <c r="DF5" i="3"/>
  <c r="DG5" i="3"/>
  <c r="DH5" i="3"/>
  <c r="DI5" i="3"/>
  <c r="DJ5" i="3" s="1"/>
  <c r="AG83" i="1"/>
  <c r="T104" i="1"/>
  <c r="GM101" i="1"/>
  <c r="GO101" i="1" s="1"/>
  <c r="CY210" i="1"/>
  <c r="X210" i="1" s="1"/>
  <c r="CZ210" i="1"/>
  <c r="Y210" i="1" s="1"/>
  <c r="CZ200" i="1"/>
  <c r="Y200" i="1" s="1"/>
  <c r="GM200" i="1" s="1"/>
  <c r="GN200" i="1" s="1"/>
  <c r="CZ267" i="1"/>
  <c r="Y267" i="1" s="1"/>
  <c r="CY267" i="1"/>
  <c r="X267" i="1" s="1"/>
  <c r="GM267" i="1" s="1"/>
  <c r="GN267" i="1" s="1"/>
  <c r="P297" i="1"/>
  <c r="ET189" i="1"/>
  <c r="ES189" i="1"/>
  <c r="P304" i="1"/>
  <c r="DK83" i="1"/>
  <c r="P119" i="1"/>
  <c r="GO86" i="1"/>
  <c r="AQ26" i="1"/>
  <c r="F61" i="1"/>
  <c r="AQ314" i="1"/>
  <c r="GM49" i="1"/>
  <c r="GN49" i="1" s="1"/>
  <c r="GM37" i="1"/>
  <c r="GN37" i="1" s="1"/>
  <c r="GM32" i="1"/>
  <c r="GN32" i="1" s="1"/>
  <c r="CY34" i="1"/>
  <c r="X34" i="1" s="1"/>
  <c r="AK51" i="1" s="1"/>
  <c r="CZ34" i="1"/>
  <c r="Y34" i="1" s="1"/>
  <c r="AL51" i="1" s="1"/>
  <c r="AF51" i="1"/>
  <c r="EV26" i="1"/>
  <c r="P76" i="1"/>
  <c r="EV314" i="1"/>
  <c r="F72" i="1"/>
  <c r="T26" i="1"/>
  <c r="CI26" i="1"/>
  <c r="AZ51" i="1"/>
  <c r="CP140" i="1"/>
  <c r="O140" i="1" s="1"/>
  <c r="GM140" i="1" s="1"/>
  <c r="GN140" i="1" s="1"/>
  <c r="AC157" i="1"/>
  <c r="CP96" i="1"/>
  <c r="O96" i="1" s="1"/>
  <c r="DU104" i="1"/>
  <c r="CH83" i="1"/>
  <c r="AY104" i="1"/>
  <c r="AE157" i="1"/>
  <c r="V136" i="1"/>
  <c r="F180" i="1"/>
  <c r="CY222" i="1"/>
  <c r="X222" i="1" s="1"/>
  <c r="AP189" i="1"/>
  <c r="F293" i="1"/>
  <c r="CP238" i="1"/>
  <c r="O238" i="1" s="1"/>
  <c r="CP201" i="1"/>
  <c r="O201" i="1" s="1"/>
  <c r="GM201" i="1" s="1"/>
  <c r="GO201" i="1" s="1"/>
  <c r="AC284" i="1"/>
  <c r="CZ226" i="1"/>
  <c r="Y226" i="1" s="1"/>
  <c r="CY226" i="1"/>
  <c r="X226" i="1" s="1"/>
  <c r="CY207" i="1"/>
  <c r="X207" i="1" s="1"/>
  <c r="CZ207" i="1"/>
  <c r="Y207" i="1" s="1"/>
  <c r="CP280" i="1"/>
  <c r="O280" i="1" s="1"/>
  <c r="GM271" i="1"/>
  <c r="GN271" i="1" s="1"/>
  <c r="EH189" i="1"/>
  <c r="P293" i="1"/>
  <c r="DF22" i="3"/>
  <c r="DG22" i="3"/>
  <c r="DH22" i="3"/>
  <c r="DI22" i="3"/>
  <c r="DJ22" i="3" s="1"/>
  <c r="DI157" i="1"/>
  <c r="DV136" i="1"/>
  <c r="EI83" i="1"/>
  <c r="P114" i="1"/>
  <c r="CF83" i="1"/>
  <c r="AW104" i="1"/>
  <c r="GM226" i="1"/>
  <c r="GO226" i="1" s="1"/>
  <c r="DV284" i="1"/>
  <c r="GM207" i="1"/>
  <c r="GO207" i="1" s="1"/>
  <c r="CP236" i="1"/>
  <c r="O236" i="1" s="1"/>
  <c r="GM236" i="1" s="1"/>
  <c r="GN236" i="1" s="1"/>
  <c r="GM220" i="1"/>
  <c r="GN220" i="1" s="1"/>
  <c r="EB189" i="1"/>
  <c r="DO284" i="1"/>
  <c r="CY243" i="1"/>
  <c r="X243" i="1" s="1"/>
  <c r="CZ243" i="1"/>
  <c r="Y243" i="1" s="1"/>
  <c r="CP243" i="1"/>
  <c r="O243" i="1" s="1"/>
  <c r="GM243" i="1" s="1"/>
  <c r="GN243" i="1" s="1"/>
  <c r="AG189" i="1"/>
  <c r="T284" i="1"/>
  <c r="CZ149" i="1"/>
  <c r="Y149" i="1" s="1"/>
  <c r="CY149" i="1"/>
  <c r="X149" i="1" s="1"/>
  <c r="GM149" i="1" s="1"/>
  <c r="GO149" i="1" s="1"/>
  <c r="BD83" i="1"/>
  <c r="F129" i="1"/>
  <c r="BD314" i="1"/>
  <c r="DF50" i="3"/>
  <c r="DG50" i="3"/>
  <c r="DH50" i="3"/>
  <c r="DI50" i="3"/>
  <c r="DJ50" i="3" s="1"/>
  <c r="AH83" i="1"/>
  <c r="U104" i="1"/>
  <c r="AP26" i="1"/>
  <c r="F60" i="1"/>
  <c r="AP314" i="1"/>
  <c r="CY92" i="1"/>
  <c r="X92" i="1" s="1"/>
  <c r="GM92" i="1" s="1"/>
  <c r="GO92" i="1" s="1"/>
  <c r="CZ92" i="1"/>
  <c r="Y92" i="1" s="1"/>
  <c r="AE104" i="1"/>
  <c r="AV104" i="1"/>
  <c r="CE83" i="1"/>
  <c r="CP235" i="1"/>
  <c r="O235" i="1" s="1"/>
  <c r="GM235" i="1" s="1"/>
  <c r="GN235" i="1" s="1"/>
  <c r="CP196" i="1"/>
  <c r="O196" i="1" s="1"/>
  <c r="GM196" i="1" s="1"/>
  <c r="GN196" i="1" s="1"/>
  <c r="DU284" i="1"/>
  <c r="CP221" i="1"/>
  <c r="O221" i="1" s="1"/>
  <c r="AG136" i="1"/>
  <c r="T157" i="1"/>
  <c r="CP211" i="1"/>
  <c r="O211" i="1" s="1"/>
  <c r="GM211" i="1" s="1"/>
  <c r="GN211" i="1" s="1"/>
  <c r="GM240" i="1"/>
  <c r="GN240" i="1" s="1"/>
  <c r="BC189" i="1"/>
  <c r="F300" i="1"/>
  <c r="CY270" i="1"/>
  <c r="X270" i="1" s="1"/>
  <c r="GM270" i="1" s="1"/>
  <c r="GN270" i="1" s="1"/>
  <c r="CZ270" i="1"/>
  <c r="Y270" i="1" s="1"/>
  <c r="V189" i="1"/>
  <c r="F307" i="1"/>
  <c r="DL189" i="1"/>
  <c r="P305" i="1"/>
  <c r="CP29" i="1"/>
  <c r="O29" i="1" s="1"/>
  <c r="DU51" i="1"/>
  <c r="BZ189" i="1"/>
  <c r="AQ284" i="1"/>
  <c r="CG284" i="1"/>
  <c r="CI284" i="1"/>
  <c r="DF23" i="3"/>
  <c r="DG23" i="3"/>
  <c r="DH23" i="3"/>
  <c r="DI23" i="3"/>
  <c r="DJ23" i="3" s="1"/>
  <c r="DM83" i="1"/>
  <c r="P126" i="1"/>
  <c r="EP26" i="1"/>
  <c r="P58" i="1"/>
  <c r="GM43" i="1"/>
  <c r="GN43" i="1" s="1"/>
  <c r="P124" i="1"/>
  <c r="ES83" i="1"/>
  <c r="CY153" i="1"/>
  <c r="X153" i="1" s="1"/>
  <c r="GM153" i="1" s="1"/>
  <c r="GN153" i="1" s="1"/>
  <c r="CZ153" i="1"/>
  <c r="Y153" i="1" s="1"/>
  <c r="GM192" i="1"/>
  <c r="AD104" i="1"/>
  <c r="AC51" i="1"/>
  <c r="P83" i="1"/>
  <c r="F107" i="1"/>
  <c r="FV136" i="1"/>
  <c r="EM157" i="1"/>
  <c r="CY202" i="1"/>
  <c r="X202" i="1" s="1"/>
  <c r="CZ202" i="1"/>
  <c r="Y202" i="1" s="1"/>
  <c r="DX284" i="1"/>
  <c r="CP216" i="1"/>
  <c r="O216" i="1" s="1"/>
  <c r="GM216" i="1" s="1"/>
  <c r="GN216" i="1" s="1"/>
  <c r="DO136" i="1"/>
  <c r="P181" i="1"/>
  <c r="CY234" i="1"/>
  <c r="X234" i="1" s="1"/>
  <c r="CZ234" i="1"/>
  <c r="Y234" i="1" s="1"/>
  <c r="CY252" i="1"/>
  <c r="X252" i="1" s="1"/>
  <c r="GM252" i="1" s="1"/>
  <c r="GN252" i="1" s="1"/>
  <c r="CZ252" i="1"/>
  <c r="Y252" i="1" s="1"/>
  <c r="CP234" i="1"/>
  <c r="O234" i="1" s="1"/>
  <c r="GM234" i="1" s="1"/>
  <c r="GN234" i="1" s="1"/>
  <c r="DM189" i="1"/>
  <c r="P306" i="1"/>
  <c r="DF2" i="3"/>
  <c r="DG2" i="3"/>
  <c r="DJ2" i="3" s="1"/>
  <c r="DH2" i="3"/>
  <c r="DI2" i="3"/>
  <c r="GM198" i="1"/>
  <c r="GN198" i="1" s="1"/>
  <c r="DF6" i="3"/>
  <c r="DG6" i="3"/>
  <c r="DJ6" i="3" s="1"/>
  <c r="DH6" i="3"/>
  <c r="DI6" i="3"/>
  <c r="ES51" i="1"/>
  <c r="GB26" i="1"/>
  <c r="AI83" i="1"/>
  <c r="V104" i="1"/>
  <c r="AZ83" i="1"/>
  <c r="F115" i="1"/>
  <c r="CZ146" i="1"/>
  <c r="Y146" i="1" s="1"/>
  <c r="CY146" i="1"/>
  <c r="X146" i="1" s="1"/>
  <c r="GM146" i="1" s="1"/>
  <c r="GN146" i="1" s="1"/>
  <c r="CP139" i="1"/>
  <c r="O139" i="1" s="1"/>
  <c r="DO83" i="1"/>
  <c r="P128" i="1"/>
  <c r="GM30" i="1"/>
  <c r="GN30" i="1" s="1"/>
  <c r="GM144" i="1"/>
  <c r="GO144" i="1" s="1"/>
  <c r="CY196" i="1"/>
  <c r="X196" i="1" s="1"/>
  <c r="EC284" i="1" s="1"/>
  <c r="CZ196" i="1"/>
  <c r="Y196" i="1" s="1"/>
  <c r="DW284" i="1"/>
  <c r="CP210" i="1"/>
  <c r="O210" i="1" s="1"/>
  <c r="CZ233" i="1"/>
  <c r="Y233" i="1" s="1"/>
  <c r="CP248" i="1"/>
  <c r="O248" i="1" s="1"/>
  <c r="GM248" i="1" s="1"/>
  <c r="GN248" i="1" s="1"/>
  <c r="CP239" i="1"/>
  <c r="O239" i="1" s="1"/>
  <c r="GM239" i="1" s="1"/>
  <c r="GN239" i="1" s="1"/>
  <c r="CP244" i="1"/>
  <c r="O244" i="1" s="1"/>
  <c r="GM244" i="1" s="1"/>
  <c r="GN244" i="1" s="1"/>
  <c r="BB189" i="1"/>
  <c r="F297" i="1"/>
  <c r="BB314" i="1"/>
  <c r="GM278" i="1"/>
  <c r="GN278" i="1" s="1"/>
  <c r="CP266" i="1"/>
  <c r="O266" i="1" s="1"/>
  <c r="GM266" i="1" s="1"/>
  <c r="GN266" i="1" s="1"/>
  <c r="CJ136" i="1"/>
  <c r="BA157" i="1"/>
  <c r="GM46" i="1"/>
  <c r="GN46" i="1" s="1"/>
  <c r="DF9" i="3"/>
  <c r="DG9" i="3"/>
  <c r="DH9" i="3"/>
  <c r="DI9" i="3"/>
  <c r="DJ9" i="3" s="1"/>
  <c r="CY47" i="1"/>
  <c r="X47" i="1" s="1"/>
  <c r="CZ47" i="1"/>
  <c r="Y47" i="1" s="1"/>
  <c r="DF38" i="3"/>
  <c r="DG38" i="3"/>
  <c r="DJ38" i="3" s="1"/>
  <c r="DH38" i="3"/>
  <c r="DI38" i="3"/>
  <c r="R51" i="1"/>
  <c r="AE26" i="1"/>
  <c r="CY91" i="1"/>
  <c r="X91" i="1" s="1"/>
  <c r="GM91" i="1" s="1"/>
  <c r="GO91" i="1" s="1"/>
  <c r="CZ91" i="1"/>
  <c r="Y91" i="1" s="1"/>
  <c r="CY38" i="1"/>
  <c r="X38" i="1" s="1"/>
  <c r="GM38" i="1" s="1"/>
  <c r="GN38" i="1" s="1"/>
  <c r="CZ38" i="1"/>
  <c r="Y38" i="1" s="1"/>
  <c r="AU26" i="1"/>
  <c r="F70" i="1"/>
  <c r="AU314" i="1"/>
  <c r="BC83" i="1"/>
  <c r="F120" i="1"/>
  <c r="BC314" i="1"/>
  <c r="CZ88" i="1"/>
  <c r="Y88" i="1" s="1"/>
  <c r="CY88" i="1"/>
  <c r="X88" i="1" s="1"/>
  <c r="GM88" i="1" s="1"/>
  <c r="GO88" i="1" s="1"/>
  <c r="GM151" i="1"/>
  <c r="GN151" i="1" s="1"/>
  <c r="P125" i="1"/>
  <c r="DL83" i="1"/>
  <c r="GB136" i="1"/>
  <c r="ES157" i="1"/>
  <c r="CY95" i="1"/>
  <c r="X95" i="1" s="1"/>
  <c r="GM95" i="1" s="1"/>
  <c r="GO95" i="1" s="1"/>
  <c r="CZ95" i="1"/>
  <c r="Y95" i="1" s="1"/>
  <c r="CP147" i="1"/>
  <c r="O147" i="1" s="1"/>
  <c r="CY208" i="1"/>
  <c r="X208" i="1" s="1"/>
  <c r="CZ208" i="1"/>
  <c r="Y208" i="1" s="1"/>
  <c r="GM203" i="1"/>
  <c r="GN203" i="1" s="1"/>
  <c r="CY248" i="1"/>
  <c r="X248" i="1" s="1"/>
  <c r="CZ248" i="1"/>
  <c r="Y248" i="1" s="1"/>
  <c r="CY275" i="1"/>
  <c r="X275" i="1" s="1"/>
  <c r="CY280" i="1"/>
  <c r="X280" i="1" s="1"/>
  <c r="ED26" i="1" l="1"/>
  <c r="DQ51" i="1"/>
  <c r="X51" i="1"/>
  <c r="AK26" i="1"/>
  <c r="CA104" i="1"/>
  <c r="GO85" i="1"/>
  <c r="CC104" i="1" s="1"/>
  <c r="EC189" i="1"/>
  <c r="DP284" i="1"/>
  <c r="AL26" i="1"/>
  <c r="Y51" i="1"/>
  <c r="GM147" i="1"/>
  <c r="GN147" i="1" s="1"/>
  <c r="GO192" i="1"/>
  <c r="FU284" i="1" s="1"/>
  <c r="FT284" i="1"/>
  <c r="GM238" i="1"/>
  <c r="GN238" i="1" s="1"/>
  <c r="EV22" i="1"/>
  <c r="EV344" i="1"/>
  <c r="P339" i="1"/>
  <c r="EH22" i="1"/>
  <c r="P323" i="1"/>
  <c r="V16" i="2" s="1"/>
  <c r="EH344" i="1"/>
  <c r="AB284" i="1"/>
  <c r="AF189" i="1"/>
  <c r="S284" i="1"/>
  <c r="P164" i="1"/>
  <c r="EP136" i="1"/>
  <c r="AK136" i="1"/>
  <c r="X157" i="1"/>
  <c r="DM26" i="1"/>
  <c r="P73" i="1"/>
  <c r="DM314" i="1"/>
  <c r="GA189" i="1"/>
  <c r="ER284" i="1"/>
  <c r="AK284" i="1"/>
  <c r="AL104" i="1"/>
  <c r="DL26" i="1"/>
  <c r="P72" i="1"/>
  <c r="DL314" i="1"/>
  <c r="P115" i="1"/>
  <c r="ER83" i="1"/>
  <c r="DN26" i="1"/>
  <c r="P74" i="1"/>
  <c r="DN314" i="1"/>
  <c r="EI22" i="1"/>
  <c r="P324" i="1"/>
  <c r="EI344" i="1"/>
  <c r="GO191" i="1"/>
  <c r="CC284" i="1" s="1"/>
  <c r="CA284" i="1"/>
  <c r="EP314" i="1"/>
  <c r="AE136" i="1"/>
  <c r="R157" i="1"/>
  <c r="EI189" i="1"/>
  <c r="P294" i="1"/>
  <c r="AL284" i="1"/>
  <c r="AF83" i="1"/>
  <c r="S104" i="1"/>
  <c r="AO22" i="1"/>
  <c r="F318" i="1"/>
  <c r="AO344" i="1"/>
  <c r="S51" i="1"/>
  <c r="AF26" i="1"/>
  <c r="CC136" i="1"/>
  <c r="AT157" i="1"/>
  <c r="FY189" i="1"/>
  <c r="EP284" i="1"/>
  <c r="DP104" i="1"/>
  <c r="EC83" i="1"/>
  <c r="GM279" i="1"/>
  <c r="GN279" i="1" s="1"/>
  <c r="GM98" i="1"/>
  <c r="GN98" i="1" s="1"/>
  <c r="AE83" i="1"/>
  <c r="R104" i="1"/>
  <c r="DO189" i="1"/>
  <c r="P308" i="1"/>
  <c r="T83" i="1"/>
  <c r="F125" i="1"/>
  <c r="BA189" i="1"/>
  <c r="F304" i="1"/>
  <c r="DQ104" i="1"/>
  <c r="ED83" i="1"/>
  <c r="W22" i="1"/>
  <c r="F338" i="1"/>
  <c r="W344" i="1"/>
  <c r="O104" i="1"/>
  <c r="AB83" i="1"/>
  <c r="BB22" i="1"/>
  <c r="F327" i="1"/>
  <c r="BB344" i="1"/>
  <c r="DJ136" i="1"/>
  <c r="P171" i="1"/>
  <c r="V83" i="1"/>
  <c r="F127" i="1"/>
  <c r="DW189" i="1"/>
  <c r="DJ284" i="1"/>
  <c r="DU83" i="1"/>
  <c r="DH104" i="1"/>
  <c r="FW104" i="1"/>
  <c r="FX104" i="1"/>
  <c r="FZ104" i="1"/>
  <c r="AQ22" i="1"/>
  <c r="AQ344" i="1"/>
  <c r="F324" i="1"/>
  <c r="GM222" i="1"/>
  <c r="GO222" i="1" s="1"/>
  <c r="GM255" i="1"/>
  <c r="GN255" i="1" s="1"/>
  <c r="CB284" i="1" s="1"/>
  <c r="DW83" i="1"/>
  <c r="DJ104" i="1"/>
  <c r="Q26" i="1"/>
  <c r="F63" i="1"/>
  <c r="W136" i="1"/>
  <c r="F181" i="1"/>
  <c r="ED189" i="1"/>
  <c r="DQ284" i="1"/>
  <c r="T189" i="1"/>
  <c r="F305" i="1"/>
  <c r="BC22" i="1"/>
  <c r="BC344" i="1"/>
  <c r="F330" i="1"/>
  <c r="F126" i="1"/>
  <c r="U83" i="1"/>
  <c r="GM280" i="1"/>
  <c r="GN280" i="1" s="1"/>
  <c r="DT104" i="1"/>
  <c r="GM96" i="1"/>
  <c r="DK157" i="1"/>
  <c r="DK314" i="1" s="1"/>
  <c r="DX136" i="1"/>
  <c r="EU22" i="1"/>
  <c r="EU344" i="1"/>
  <c r="P330" i="1"/>
  <c r="AL136" i="1"/>
  <c r="Y157" i="1"/>
  <c r="AB157" i="1"/>
  <c r="EC157" i="1"/>
  <c r="GM29" i="1"/>
  <c r="DT51" i="1"/>
  <c r="R26" i="1"/>
  <c r="F65" i="1"/>
  <c r="EC26" i="1"/>
  <c r="DP51" i="1"/>
  <c r="AP22" i="1"/>
  <c r="F323" i="1"/>
  <c r="G16" i="2" s="1"/>
  <c r="AP344" i="1"/>
  <c r="AY83" i="1"/>
  <c r="F112" i="1"/>
  <c r="ET22" i="1"/>
  <c r="ET344" i="1"/>
  <c r="P327" i="1"/>
  <c r="AB26" i="1"/>
  <c r="O51" i="1"/>
  <c r="GN138" i="1"/>
  <c r="CB157" i="1" s="1"/>
  <c r="CA157" i="1"/>
  <c r="ED157" i="1"/>
  <c r="DI136" i="1"/>
  <c r="P169" i="1"/>
  <c r="F169" i="1"/>
  <c r="Q136" i="1"/>
  <c r="GM210" i="1"/>
  <c r="GO210" i="1" s="1"/>
  <c r="DV189" i="1"/>
  <c r="DI284" i="1"/>
  <c r="AZ26" i="1"/>
  <c r="F62" i="1"/>
  <c r="AZ314" i="1"/>
  <c r="GN28" i="1"/>
  <c r="CB51" i="1" s="1"/>
  <c r="CA51" i="1"/>
  <c r="FW51" i="1"/>
  <c r="DU26" i="1"/>
  <c r="DH51" i="1"/>
  <c r="FX51" i="1"/>
  <c r="FZ51" i="1"/>
  <c r="ES136" i="1"/>
  <c r="P177" i="1"/>
  <c r="AK104" i="1"/>
  <c r="ES26" i="1"/>
  <c r="P71" i="1"/>
  <c r="ES314" i="1"/>
  <c r="AC136" i="1"/>
  <c r="CE157" i="1"/>
  <c r="CH157" i="1"/>
  <c r="CF157" i="1"/>
  <c r="P157" i="1"/>
  <c r="F178" i="1"/>
  <c r="T136" i="1"/>
  <c r="DW26" i="1"/>
  <c r="DJ51" i="1"/>
  <c r="EG22" i="1"/>
  <c r="EG344" i="1"/>
  <c r="P318" i="1"/>
  <c r="P116" i="1"/>
  <c r="DI83" i="1"/>
  <c r="GM202" i="1"/>
  <c r="GO202" i="1" s="1"/>
  <c r="F164" i="1"/>
  <c r="AX136" i="1"/>
  <c r="AU22" i="1"/>
  <c r="AU344" i="1"/>
  <c r="F333" i="1"/>
  <c r="BA136" i="1"/>
  <c r="F177" i="1"/>
  <c r="AC26" i="1"/>
  <c r="CE51" i="1"/>
  <c r="P51" i="1"/>
  <c r="CF51" i="1"/>
  <c r="CH51" i="1"/>
  <c r="CI189" i="1"/>
  <c r="AZ284" i="1"/>
  <c r="AW83" i="1"/>
  <c r="F110" i="1"/>
  <c r="T314" i="1"/>
  <c r="DI26" i="1"/>
  <c r="P63" i="1"/>
  <c r="EP83" i="1"/>
  <c r="P111" i="1"/>
  <c r="U314" i="1"/>
  <c r="AE189" i="1"/>
  <c r="R284" i="1"/>
  <c r="AV83" i="1"/>
  <c r="F109" i="1"/>
  <c r="V314" i="1"/>
  <c r="DX189" i="1"/>
  <c r="DK284" i="1"/>
  <c r="EM136" i="1"/>
  <c r="P176" i="1"/>
  <c r="EM314" i="1"/>
  <c r="AD83" i="1"/>
  <c r="Q104" i="1"/>
  <c r="CG189" i="1"/>
  <c r="AX284" i="1"/>
  <c r="GM221" i="1"/>
  <c r="GO221" i="1" s="1"/>
  <c r="BD22" i="1"/>
  <c r="BD344" i="1"/>
  <c r="F339" i="1"/>
  <c r="AC189" i="1"/>
  <c r="P284" i="1"/>
  <c r="CE284" i="1"/>
  <c r="CF284" i="1"/>
  <c r="CH284" i="1"/>
  <c r="AD189" i="1"/>
  <c r="Q284" i="1"/>
  <c r="DK26" i="1"/>
  <c r="P66" i="1"/>
  <c r="AZ136" i="1"/>
  <c r="F168" i="1"/>
  <c r="BA26" i="1"/>
  <c r="F71" i="1"/>
  <c r="BA314" i="1"/>
  <c r="DU136" i="1"/>
  <c r="FW157" i="1"/>
  <c r="DH157" i="1"/>
  <c r="FX157" i="1"/>
  <c r="FZ157" i="1"/>
  <c r="DO26" i="1"/>
  <c r="P75" i="1"/>
  <c r="DO314" i="1"/>
  <c r="DT157" i="1"/>
  <c r="GM139" i="1"/>
  <c r="DT284" i="1"/>
  <c r="AQ189" i="1"/>
  <c r="F294" i="1"/>
  <c r="DU189" i="1"/>
  <c r="DH284" i="1"/>
  <c r="FW284" i="1"/>
  <c r="FX284" i="1"/>
  <c r="FZ284" i="1"/>
  <c r="FU157" i="1"/>
  <c r="CB189" i="1" l="1"/>
  <c r="AS284" i="1"/>
  <c r="DK22" i="1"/>
  <c r="DK344" i="1"/>
  <c r="P329" i="1"/>
  <c r="R83" i="1"/>
  <c r="F118" i="1"/>
  <c r="EV18" i="1"/>
  <c r="P369" i="1"/>
  <c r="CF136" i="1"/>
  <c r="AW157" i="1"/>
  <c r="FU136" i="1"/>
  <c r="EL157" i="1"/>
  <c r="AP18" i="1"/>
  <c r="F353" i="1"/>
  <c r="AL83" i="1"/>
  <c r="Y104" i="1"/>
  <c r="H16" i="2"/>
  <c r="ER189" i="1"/>
  <c r="P295" i="1"/>
  <c r="DI189" i="1"/>
  <c r="P296" i="1"/>
  <c r="DH136" i="1"/>
  <c r="P160" i="1"/>
  <c r="CE136" i="1"/>
  <c r="AV157" i="1"/>
  <c r="BB18" i="1"/>
  <c r="F357" i="1"/>
  <c r="BD18" i="1"/>
  <c r="F369" i="1"/>
  <c r="FX189" i="1"/>
  <c r="EO284" i="1"/>
  <c r="P130" i="1"/>
  <c r="DP83" i="1"/>
  <c r="Y26" i="1"/>
  <c r="F78" i="1"/>
  <c r="R189" i="1"/>
  <c r="F298" i="1"/>
  <c r="AU18" i="1"/>
  <c r="F363" i="1"/>
  <c r="FZ189" i="1"/>
  <c r="EQ284" i="1"/>
  <c r="DM22" i="1"/>
  <c r="DM344" i="1"/>
  <c r="P336" i="1"/>
  <c r="O83" i="1"/>
  <c r="F106" i="1"/>
  <c r="DH189" i="1"/>
  <c r="P287" i="1"/>
  <c r="EQ104" i="1"/>
  <c r="FZ83" i="1"/>
  <c r="FT189" i="1"/>
  <c r="EK284" i="1"/>
  <c r="DP26" i="1"/>
  <c r="P77" i="1"/>
  <c r="X136" i="1"/>
  <c r="F183" i="1"/>
  <c r="FX83" i="1"/>
  <c r="EO104" i="1"/>
  <c r="DN22" i="1"/>
  <c r="DN344" i="1"/>
  <c r="P337" i="1"/>
  <c r="DP189" i="1"/>
  <c r="P310" i="1"/>
  <c r="FW136" i="1"/>
  <c r="EN157" i="1"/>
  <c r="P172" i="1"/>
  <c r="DK136" i="1"/>
  <c r="DT83" i="1"/>
  <c r="DG104" i="1"/>
  <c r="FW189" i="1"/>
  <c r="EN284" i="1"/>
  <c r="CA136" i="1"/>
  <c r="AR157" i="1"/>
  <c r="FW83" i="1"/>
  <c r="EN104" i="1"/>
  <c r="DQ83" i="1"/>
  <c r="P131" i="1"/>
  <c r="S26" i="1"/>
  <c r="F66" i="1"/>
  <c r="S314" i="1"/>
  <c r="S189" i="1"/>
  <c r="F299" i="1"/>
  <c r="FU189" i="1"/>
  <c r="EL284" i="1"/>
  <c r="AX189" i="1"/>
  <c r="F291" i="1"/>
  <c r="AX314" i="1"/>
  <c r="AK83" i="1"/>
  <c r="X104" i="1"/>
  <c r="AQ18" i="1"/>
  <c r="F354" i="1"/>
  <c r="Q83" i="1"/>
  <c r="F116" i="1"/>
  <c r="AT136" i="1"/>
  <c r="F175" i="1"/>
  <c r="EC136" i="1"/>
  <c r="DP157" i="1"/>
  <c r="P107" i="1"/>
  <c r="DH83" i="1"/>
  <c r="AO18" i="1"/>
  <c r="F348" i="1"/>
  <c r="CC83" i="1"/>
  <c r="AT104" i="1"/>
  <c r="P189" i="1"/>
  <c r="F287" i="1"/>
  <c r="CA189" i="1"/>
  <c r="AR284" i="1"/>
  <c r="EP189" i="1"/>
  <c r="P291" i="1"/>
  <c r="W18" i="1"/>
  <c r="F368" i="1"/>
  <c r="T22" i="1"/>
  <c r="F335" i="1"/>
  <c r="T344" i="1"/>
  <c r="BC18" i="1"/>
  <c r="F360" i="1"/>
  <c r="AB189" i="1"/>
  <c r="O284" i="1"/>
  <c r="CA83" i="1"/>
  <c r="AR104" i="1"/>
  <c r="AK189" i="1"/>
  <c r="X284" i="1"/>
  <c r="X314" i="1" s="1"/>
  <c r="U22" i="1"/>
  <c r="F336" i="1"/>
  <c r="U344" i="1"/>
  <c r="DJ83" i="1"/>
  <c r="P118" i="1"/>
  <c r="R136" i="1"/>
  <c r="F171" i="1"/>
  <c r="GO96" i="1"/>
  <c r="FU104" i="1" s="1"/>
  <c r="FS104" i="1"/>
  <c r="BA22" i="1"/>
  <c r="F334" i="1"/>
  <c r="BA344" i="1"/>
  <c r="EP22" i="1"/>
  <c r="EP344" i="1"/>
  <c r="P321" i="1"/>
  <c r="R314" i="1"/>
  <c r="DT189" i="1"/>
  <c r="DG284" i="1"/>
  <c r="AZ189" i="1"/>
  <c r="F295" i="1"/>
  <c r="FX26" i="1"/>
  <c r="EO51" i="1"/>
  <c r="FS157" i="1"/>
  <c r="GN139" i="1"/>
  <c r="FT157" i="1" s="1"/>
  <c r="AB136" i="1"/>
  <c r="O157" i="1"/>
  <c r="DQ189" i="1"/>
  <c r="P311" i="1"/>
  <c r="DO22" i="1"/>
  <c r="DO344" i="1"/>
  <c r="P338" i="1"/>
  <c r="CF26" i="1"/>
  <c r="AW51" i="1"/>
  <c r="FW26" i="1"/>
  <c r="EN51" i="1"/>
  <c r="F184" i="1"/>
  <c r="Y136" i="1"/>
  <c r="DJ189" i="1"/>
  <c r="P298" i="1"/>
  <c r="EH18" i="1"/>
  <c r="P353" i="1"/>
  <c r="FX136" i="1"/>
  <c r="EO157" i="1"/>
  <c r="AZ22" i="1"/>
  <c r="F325" i="1"/>
  <c r="AZ344" i="1"/>
  <c r="ES22" i="1"/>
  <c r="P334" i="1"/>
  <c r="ES344" i="1"/>
  <c r="ED136" i="1"/>
  <c r="DQ157" i="1"/>
  <c r="EG18" i="1"/>
  <c r="P348" i="1"/>
  <c r="DT136" i="1"/>
  <c r="DG157" i="1"/>
  <c r="DJ26" i="1"/>
  <c r="P65" i="1"/>
  <c r="DJ314" i="1"/>
  <c r="P26" i="1"/>
  <c r="F54" i="1"/>
  <c r="P314" i="1"/>
  <c r="CA26" i="1"/>
  <c r="AR51" i="1"/>
  <c r="S83" i="1"/>
  <c r="F119" i="1"/>
  <c r="DL22" i="1"/>
  <c r="P335" i="1"/>
  <c r="DL344" i="1"/>
  <c r="X26" i="1"/>
  <c r="F77" i="1"/>
  <c r="FS284" i="1"/>
  <c r="DI314" i="1"/>
  <c r="EI18" i="1"/>
  <c r="P354" i="1"/>
  <c r="DT26" i="1"/>
  <c r="DG51" i="1"/>
  <c r="CB136" i="1"/>
  <c r="AS157" i="1"/>
  <c r="DK189" i="1"/>
  <c r="P299" i="1"/>
  <c r="O26" i="1"/>
  <c r="F53" i="1"/>
  <c r="CH189" i="1"/>
  <c r="AY284" i="1"/>
  <c r="V22" i="1"/>
  <c r="V344" i="1"/>
  <c r="F337" i="1"/>
  <c r="CF189" i="1"/>
  <c r="AW284" i="1"/>
  <c r="CE26" i="1"/>
  <c r="AV51" i="1"/>
  <c r="CB26" i="1"/>
  <c r="AS51" i="1"/>
  <c r="ET18" i="1"/>
  <c r="P357" i="1"/>
  <c r="DQ26" i="1"/>
  <c r="P78" i="1"/>
  <c r="CH136" i="1"/>
  <c r="AY157" i="1"/>
  <c r="CC189" i="1"/>
  <c r="AT284" i="1"/>
  <c r="EM22" i="1"/>
  <c r="P333" i="1"/>
  <c r="W16" i="2" s="1"/>
  <c r="EM344" i="1"/>
  <c r="FZ26" i="1"/>
  <c r="EQ51" i="1"/>
  <c r="GN29" i="1"/>
  <c r="FT51" i="1" s="1"/>
  <c r="FS51" i="1"/>
  <c r="ER314" i="1"/>
  <c r="P54" i="1"/>
  <c r="DH26" i="1"/>
  <c r="DH314" i="1"/>
  <c r="Q189" i="1"/>
  <c r="F296" i="1"/>
  <c r="CH26" i="1"/>
  <c r="AY51" i="1"/>
  <c r="FZ136" i="1"/>
  <c r="EQ157" i="1"/>
  <c r="CE189" i="1"/>
  <c r="AV284" i="1"/>
  <c r="F160" i="1"/>
  <c r="P136" i="1"/>
  <c r="EU18" i="1"/>
  <c r="P360" i="1"/>
  <c r="Q314" i="1"/>
  <c r="AL189" i="1"/>
  <c r="Y284" i="1"/>
  <c r="X22" i="1" l="1"/>
  <c r="X344" i="1"/>
  <c r="F340" i="1"/>
  <c r="DG136" i="1"/>
  <c r="P159" i="1"/>
  <c r="DG189" i="1"/>
  <c r="P286" i="1"/>
  <c r="P112" i="1"/>
  <c r="EQ83" i="1"/>
  <c r="EL136" i="1"/>
  <c r="P175" i="1"/>
  <c r="T18" i="1"/>
  <c r="F365" i="1"/>
  <c r="EQ26" i="1"/>
  <c r="P59" i="1"/>
  <c r="EQ314" i="1"/>
  <c r="V18" i="1"/>
  <c r="F367" i="1"/>
  <c r="ES18" i="1"/>
  <c r="P364" i="1"/>
  <c r="F165" i="1"/>
  <c r="AY136" i="1"/>
  <c r="AV136" i="1"/>
  <c r="F162" i="1"/>
  <c r="EK189" i="1"/>
  <c r="P301" i="1"/>
  <c r="F122" i="1"/>
  <c r="AT83" i="1"/>
  <c r="AT314" i="1"/>
  <c r="EO83" i="1"/>
  <c r="P110" i="1"/>
  <c r="EQ189" i="1"/>
  <c r="P292" i="1"/>
  <c r="F131" i="1"/>
  <c r="Y83" i="1"/>
  <c r="EL189" i="1"/>
  <c r="P302" i="1"/>
  <c r="P184" i="1"/>
  <c r="DQ136" i="1"/>
  <c r="F163" i="1"/>
  <c r="AW136" i="1"/>
  <c r="EN83" i="1"/>
  <c r="P109" i="1"/>
  <c r="AX22" i="1"/>
  <c r="AX344" i="1"/>
  <c r="F321" i="1"/>
  <c r="EN26" i="1"/>
  <c r="P56" i="1"/>
  <c r="EN314" i="1"/>
  <c r="O189" i="1"/>
  <c r="F286" i="1"/>
  <c r="BA18" i="1"/>
  <c r="F364" i="1"/>
  <c r="DP136" i="1"/>
  <c r="P183" i="1"/>
  <c r="FU83" i="1"/>
  <c r="EL104" i="1"/>
  <c r="FT136" i="1"/>
  <c r="EK157" i="1"/>
  <c r="FS189" i="1"/>
  <c r="EJ284" i="1"/>
  <c r="R22" i="1"/>
  <c r="R344" i="1"/>
  <c r="F328" i="1"/>
  <c r="AW26" i="1"/>
  <c r="F57" i="1"/>
  <c r="AW314" i="1"/>
  <c r="EO189" i="1"/>
  <c r="P290" i="1"/>
  <c r="DL18" i="1"/>
  <c r="P365" i="1"/>
  <c r="EP18" i="1"/>
  <c r="P351" i="1"/>
  <c r="AZ18" i="1"/>
  <c r="F355" i="1"/>
  <c r="FS83" i="1"/>
  <c r="EJ104" i="1"/>
  <c r="AS136" i="1"/>
  <c r="F174" i="1"/>
  <c r="P53" i="1"/>
  <c r="DG26" i="1"/>
  <c r="DG314" i="1"/>
  <c r="FS136" i="1"/>
  <c r="EJ157" i="1"/>
  <c r="AR136" i="1"/>
  <c r="F185" i="1"/>
  <c r="DK18" i="1"/>
  <c r="P359" i="1"/>
  <c r="P106" i="1"/>
  <c r="DG83" i="1"/>
  <c r="X189" i="1"/>
  <c r="F310" i="1"/>
  <c r="AT189" i="1"/>
  <c r="F302" i="1"/>
  <c r="EQ136" i="1"/>
  <c r="P165" i="1"/>
  <c r="S22" i="1"/>
  <c r="S344" i="1"/>
  <c r="F329" i="1"/>
  <c r="DM18" i="1"/>
  <c r="P366" i="1"/>
  <c r="AR26" i="1"/>
  <c r="F79" i="1"/>
  <c r="AR314" i="1"/>
  <c r="O136" i="1"/>
  <c r="F159" i="1"/>
  <c r="P163" i="1"/>
  <c r="EO136" i="1"/>
  <c r="AS26" i="1"/>
  <c r="F68" i="1"/>
  <c r="AS314" i="1"/>
  <c r="Y189" i="1"/>
  <c r="F311" i="1"/>
  <c r="ER22" i="1"/>
  <c r="ER344" i="1"/>
  <c r="P325" i="1"/>
  <c r="DJ22" i="1"/>
  <c r="DJ344" i="1"/>
  <c r="P328" i="1"/>
  <c r="Y16" i="2" s="1"/>
  <c r="P57" i="1"/>
  <c r="EO26" i="1"/>
  <c r="EO314" i="1"/>
  <c r="DP314" i="1"/>
  <c r="DI22" i="1"/>
  <c r="P326" i="1"/>
  <c r="DI344" i="1"/>
  <c r="F132" i="1"/>
  <c r="AR83" i="1"/>
  <c r="AV189" i="1"/>
  <c r="F289" i="1"/>
  <c r="P162" i="1"/>
  <c r="EN136" i="1"/>
  <c r="O314" i="1"/>
  <c r="AY26" i="1"/>
  <c r="F59" i="1"/>
  <c r="AY314" i="1"/>
  <c r="P22" i="1"/>
  <c r="P344" i="1"/>
  <c r="F317" i="1"/>
  <c r="FS26" i="1"/>
  <c r="EJ51" i="1"/>
  <c r="AV26" i="1"/>
  <c r="F56" i="1"/>
  <c r="AV314" i="1"/>
  <c r="U18" i="1"/>
  <c r="F366" i="1"/>
  <c r="AR189" i="1"/>
  <c r="F312" i="1"/>
  <c r="X83" i="1"/>
  <c r="F130" i="1"/>
  <c r="EN189" i="1"/>
  <c r="P289" i="1"/>
  <c r="AS189" i="1"/>
  <c r="F301" i="1"/>
  <c r="AW189" i="1"/>
  <c r="F290" i="1"/>
  <c r="EM18" i="1"/>
  <c r="P363" i="1"/>
  <c r="AY189" i="1"/>
  <c r="F292" i="1"/>
  <c r="DO18" i="1"/>
  <c r="P368" i="1"/>
  <c r="DQ314" i="1"/>
  <c r="DN18" i="1"/>
  <c r="P367" i="1"/>
  <c r="DH22" i="1"/>
  <c r="DH344" i="1"/>
  <c r="P317" i="1"/>
  <c r="Q22" i="1"/>
  <c r="F326" i="1"/>
  <c r="Q344" i="1"/>
  <c r="FT26" i="1"/>
  <c r="EK51" i="1"/>
  <c r="Y314" i="1"/>
  <c r="EJ26" i="1" l="1"/>
  <c r="P79" i="1"/>
  <c r="EJ314" i="1"/>
  <c r="EQ22" i="1"/>
  <c r="EQ344" i="1"/>
  <c r="P322" i="1"/>
  <c r="DJ18" i="1"/>
  <c r="P358" i="1"/>
  <c r="Q18" i="1"/>
  <c r="F356" i="1"/>
  <c r="DP22" i="1"/>
  <c r="DP344" i="1"/>
  <c r="P340" i="1"/>
  <c r="Y22" i="1"/>
  <c r="F341" i="1"/>
  <c r="Y344" i="1"/>
  <c r="EK136" i="1"/>
  <c r="P174" i="1"/>
  <c r="AW22" i="1"/>
  <c r="F320" i="1"/>
  <c r="AW344" i="1"/>
  <c r="EK26" i="1"/>
  <c r="P68" i="1"/>
  <c r="EK314" i="1"/>
  <c r="DG22" i="1"/>
  <c r="DG344" i="1"/>
  <c r="P316" i="1"/>
  <c r="J16" i="2"/>
  <c r="ER18" i="1"/>
  <c r="P355" i="1"/>
  <c r="AS22" i="1"/>
  <c r="F331" i="1"/>
  <c r="E16" i="2" s="1"/>
  <c r="I16" i="2" s="1"/>
  <c r="N16" i="2" s="1"/>
  <c r="AS344" i="1"/>
  <c r="AR22" i="1"/>
  <c r="AR344" i="1"/>
  <c r="F342" i="1"/>
  <c r="P18" i="1"/>
  <c r="F347" i="1"/>
  <c r="R18" i="1"/>
  <c r="F358" i="1"/>
  <c r="S18" i="1"/>
  <c r="F359" i="1"/>
  <c r="EJ189" i="1"/>
  <c r="P312" i="1"/>
  <c r="DH18" i="1"/>
  <c r="P347" i="1"/>
  <c r="EJ83" i="1"/>
  <c r="P132" i="1"/>
  <c r="P122" i="1"/>
  <c r="EL83" i="1"/>
  <c r="EL314" i="1"/>
  <c r="EO22" i="1"/>
  <c r="EO344" i="1"/>
  <c r="P320" i="1"/>
  <c r="EJ136" i="1"/>
  <c r="P185" i="1"/>
  <c r="AT22" i="1"/>
  <c r="F332" i="1"/>
  <c r="F16" i="2" s="1"/>
  <c r="AT344" i="1"/>
  <c r="AX18" i="1"/>
  <c r="F351" i="1"/>
  <c r="DQ22" i="1"/>
  <c r="P341" i="1"/>
  <c r="DQ344" i="1"/>
  <c r="X18" i="1"/>
  <c r="F370" i="1"/>
  <c r="EN22" i="1"/>
  <c r="EN344" i="1"/>
  <c r="P319" i="1"/>
  <c r="AY22" i="1"/>
  <c r="AY344" i="1"/>
  <c r="F322" i="1"/>
  <c r="O22" i="1"/>
  <c r="F316" i="1"/>
  <c r="O344" i="1"/>
  <c r="AV22" i="1"/>
  <c r="AV344" i="1"/>
  <c r="F319" i="1"/>
  <c r="DI18" i="1"/>
  <c r="P356" i="1"/>
  <c r="DP18" i="1" l="1"/>
  <c r="P370" i="1"/>
  <c r="DG18" i="1"/>
  <c r="P346" i="1"/>
  <c r="AR18" i="1"/>
  <c r="F372" i="1"/>
  <c r="F373" i="1" s="1"/>
  <c r="EN18" i="1"/>
  <c r="P349" i="1"/>
  <c r="AY18" i="1"/>
  <c r="F352" i="1"/>
  <c r="EL22" i="1"/>
  <c r="P332" i="1"/>
  <c r="U16" i="2" s="1"/>
  <c r="EL344" i="1"/>
  <c r="EK22" i="1"/>
  <c r="P331" i="1"/>
  <c r="T16" i="2" s="1"/>
  <c r="X16" i="2" s="1"/>
  <c r="AC16" i="2" s="1"/>
  <c r="EK344" i="1"/>
  <c r="AV18" i="1"/>
  <c r="F349" i="1"/>
  <c r="EJ22" i="1"/>
  <c r="P342" i="1"/>
  <c r="EJ344" i="1"/>
  <c r="Y18" i="1"/>
  <c r="F371" i="1"/>
  <c r="AS18" i="1"/>
  <c r="F361" i="1"/>
  <c r="DQ18" i="1"/>
  <c r="P371" i="1"/>
  <c r="AT18" i="1"/>
  <c r="F362" i="1"/>
  <c r="EQ18" i="1"/>
  <c r="P352" i="1"/>
  <c r="EO18" i="1"/>
  <c r="P350" i="1"/>
  <c r="O18" i="1"/>
  <c r="F346" i="1"/>
  <c r="AW18" i="1"/>
  <c r="F350" i="1"/>
  <c r="F374" i="1" l="1"/>
  <c r="F375" i="1" s="1"/>
  <c r="EK18" i="1"/>
  <c r="P361" i="1"/>
  <c r="EL18" i="1"/>
  <c r="P362" i="1"/>
  <c r="EJ18" i="1"/>
  <c r="P372" i="1"/>
  <c r="P373" i="1" s="1"/>
  <c r="P374" i="1" l="1"/>
  <c r="P375" i="1" s="1"/>
</calcChain>
</file>

<file path=xl/sharedStrings.xml><?xml version="1.0" encoding="utf-8"?>
<sst xmlns="http://schemas.openxmlformats.org/spreadsheetml/2006/main" count="10874" uniqueCount="647">
  <si>
    <t>Smeta.RU (Terminal)  (495) 974-1589</t>
  </si>
  <si>
    <t>_PS_</t>
  </si>
  <si>
    <t>Smeta.RU (Terminal)</t>
  </si>
  <si>
    <t/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</si>
  <si>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</t>
  </si>
  <si>
    <t>СД_I-354927_ВЛ_0.4</t>
  </si>
  <si>
    <t>Сметчик</t>
  </si>
  <si>
    <t>Начальник проектного отдела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</si>
  <si>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</si>
  <si>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</si>
  <si>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</si>
  <si>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</si>
  <si>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</si>
  <si>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</si>
  <si>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</si>
  <si>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Май, 2026 г.</t>
  </si>
  <si>
    <t>02-01-01</t>
  </si>
  <si>
    <t>Строительство ВЛ-0.4кВ</t>
  </si>
  <si>
    <t>Новый раздел</t>
  </si>
  <si>
    <t>Строительные работы ВЛ-0,4кВ</t>
  </si>
  <si>
    <t>1</t>
  </si>
  <si>
    <t>3.33-16-1</t>
  </si>
  <si>
    <t>Установка опор ВЛ 0,38-10 кВ ВЛ 0,38,6-10 кВ (с траверсами) одностоечных</t>
  </si>
  <si>
    <t>1 ОПОРА</t>
  </si>
  <si>
    <t>ТСН-2001.3 Доп. 79, Сб. 33, т. 16, поз. 1</t>
  </si>
  <si>
    <t>Строительные работы</t>
  </si>
  <si>
    <t>ТСН-2001.3-33. Линии электропередачи</t>
  </si>
  <si>
    <t>ТСН-2001.3-33-1</t>
  </si>
  <si>
    <t>2</t>
  </si>
  <si>
    <t>3.33-16-2</t>
  </si>
  <si>
    <t>Установка опор ВЛ 0,38-10 кВ ВЛ 0,38,6-10 кВ (с траверсами) одностоечных с одним подкосом</t>
  </si>
  <si>
    <t>ТСН-2001.3 Доп. 79, Сб. 33, т. 16, поз. 2</t>
  </si>
  <si>
    <t>3.33-16-3</t>
  </si>
  <si>
    <t>Установка опор ВЛ 0,38-10 кВ ВЛ 0,38,6-10 кВ (с траверсами) одностоечных с двумя подкосами</t>
  </si>
  <si>
    <t>ТСН-2001.3 Доп. 79, Сб. 33, т. 16, поз. 3</t>
  </si>
  <si>
    <t>3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</si>
  <si>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</si>
  <si>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</si>
  <si>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</si>
  <si>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79, Сб. 8, т. 2, поз. 7</t>
  </si>
  <si>
    <t>ТСН-2001.3-8. Конструкции из кирпича и блоков</t>
  </si>
  <si>
    <t>ТСН-2001.3-8-1</t>
  </si>
  <si>
    <t>3,1</t>
  </si>
  <si>
    <t>5775340000</t>
  </si>
  <si>
    <t>Мастика клеящая морозостойкая битумно-масляная МБ-50</t>
  </si>
  <si>
    <t>т</t>
  </si>
  <si>
    <t>4</t>
  </si>
  <si>
    <t>3.13-10-2</t>
  </si>
  <si>
    <t>Окраска огрунтованных бетонных и оштукатуренных поверхностей эмалью ХВ-785</t>
  </si>
  <si>
    <t>100 м2</t>
  </si>
  <si>
    <t>ТСН-2001.3 Доп. 79, Сб. 13, т. 10, поз. 2</t>
  </si>
  <si>
    <t>ТСН-2001.3-13. Защита строительных конструкций и оборудования от коррозии</t>
  </si>
  <si>
    <t>ТСН-2001.3-13-1</t>
  </si>
  <si>
    <t>4,1</t>
  </si>
  <si>
    <t>2313120000</t>
  </si>
  <si>
    <t>Эмаль ХВ-785</t>
  </si>
  <si>
    <t>6.68-84-1</t>
  </si>
  <si>
    <t>Срезка поверхностного слоя асфальтобетонных покрытий методом холодного фрезерования при ширине барабана фрезы 2000 (2100) мм толщиной 6 см, без препятствий</t>
  </si>
  <si>
    <t>ТСН-2001.6 Доп. 79, Сб. 68, т. 84, поз. 1</t>
  </si>
  <si>
    <t>Ремонтно-строительные работы</t>
  </si>
  <si>
    <t>ТСН-2001.6-68. Благоустройство</t>
  </si>
  <si>
    <t>ТСН-2001.6-68-1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</si>
  <si>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</si>
  <si>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</si>
  <si>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</si>
  <si>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</si>
  <si>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</si>
  <si>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</si>
  <si>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</si>
  <si>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69, Сб. 27, т. 12, поз. 2</t>
  </si>
  <si>
    <t>ТСН-2001.3-27. Автомобильные дороги</t>
  </si>
  <si>
    <t>ТСН-2001.3-27-1</t>
  </si>
  <si>
    <t>1.1-1-1519</t>
  </si>
  <si>
    <t>Щебень из естественного камня для строительных работ, марка 300-200, фракция 10-20 мм</t>
  </si>
  <si>
    <t>м3</t>
  </si>
  <si>
    <t>ТСН-2001.1 Доп. 79, Р. 1, о. 1, поз. 1519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</si>
  <si>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</si>
  <si>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</si>
  <si>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</si>
  <si>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</si>
  <si>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</si>
  <si>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</si>
  <si>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</si>
  <si>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</si>
  <si>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</si>
  <si>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</si>
  <si>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</si>
  <si>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</si>
  <si>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</si>
  <si>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</si>
  <si>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</si>
  <si>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</si>
  <si>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</si>
  <si>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</si>
  <si>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</si>
  <si>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</si>
  <si>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</si>
  <si>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</si>
  <si>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</si>
  <si>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</si>
  <si>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</si>
  <si>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</si>
  <si>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</si>
  <si>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</si>
  <si>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</si>
  <si>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</si>
  <si>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</si>
  <si>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</si>
  <si>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</si>
  <si>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</si>
  <si>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</si>
  <si>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</si>
  <si>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</si>
  <si>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</si>
  <si>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</si>
  <si>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</si>
  <si>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</si>
  <si>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</si>
  <si>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</si>
  <si>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</si>
  <si>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</si>
  <si>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</si>
  <si>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</si>
  <si>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</si>
  <si>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</si>
  <si>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</si>
  <si>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</si>
  <si>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</si>
  <si>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</si>
  <si>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</si>
  <si>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 ВЛ-0,4кВ</t>
  </si>
  <si>
    <t>5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</si>
  <si>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</si>
  <si>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</si>
  <si>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</si>
  <si>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</si>
  <si>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Монтаж оборудования</t>
  </si>
  <si>
    <t>ТСН-2001.4-8. Электротехнические установки</t>
  </si>
  <si>
    <t>ТСН-2001.4-8-1</t>
  </si>
  <si>
    <t>4.8-77-2</t>
  </si>
  <si>
    <t>Прокладка кабеля напряжением до 35 кВ по дну канала без креплений при массе 1 м до 2 кг (Провод СИП в ТП)</t>
  </si>
  <si>
    <t>100 М КАБЕЛЯ</t>
  </si>
  <si>
    <t>ТСН-2001.4 Доп. 80, Сб. 8, т. 77, поз. 2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</si>
  <si>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</si>
  <si>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</si>
  <si>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</si>
  <si>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</si>
  <si>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</si>
  <si>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шт.</t>
  </si>
  <si>
    <t>6</t>
  </si>
  <si>
    <t>4.8-278-1</t>
  </si>
  <si>
    <t>Установка ответвительных зажимов для СИП (Р72, РС481, Р70)</t>
  </si>
  <si>
    <t>1  ШТ.</t>
  </si>
  <si>
    <t>ТСН-2001.4. Доп. 1-42. Сб. 8, т. 278, поз. 1</t>
  </si>
  <si>
    <t>3.33-26-1</t>
  </si>
  <si>
    <t>Установка линейного электрооборудования разрядников с помощью механизмов</t>
  </si>
  <si>
    <t>1 комплект</t>
  </si>
  <si>
    <t>ТСН-2001.3 Доп. 74, Сб. 33, т. 26, поз. 1</t>
  </si>
  <si>
    <t>4.8-59-1</t>
  </si>
  <si>
    <t>Зажимы наборные, зажим без кожуха (РА2200, СРТА R95, CD35)</t>
  </si>
  <si>
    <t>100 шт.</t>
  </si>
  <si>
    <t>ТСН-2001.4 Доп. 79, Сб. 8, т. 59, поз. 1</t>
  </si>
  <si>
    <t>4.8-80-2</t>
  </si>
  <si>
    <t>Кабели до 35 кВ в проложенных трубах, блоках и коробах, кабель, масса 1 м, до 2 кг (прим.к прокладке СИП в ТП)</t>
  </si>
  <si>
    <t>ТСН-2001.4 Доп. 79, Сб. 8, т. 80, поз. 2</t>
  </si>
  <si>
    <t>Заземление</t>
  </si>
  <si>
    <t>7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</si>
  <si>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</si>
  <si>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</si>
  <si>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</si>
  <si>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</si>
  <si>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</si>
  <si>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</si>
  <si>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</si>
  <si>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</si>
  <si>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</si>
  <si>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</si>
  <si>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9</t>
  </si>
  <si>
    <t>4.8-186-1</t>
  </si>
  <si>
    <t>Монтаж заземлителя вертикального из угловой стали размером 50х50х5 мм</t>
  </si>
  <si>
    <t>10 шт.</t>
  </si>
  <si>
    <t>ТСН-2001.4 Доп. 80, Сб. 8, т. 186, поз. 1</t>
  </si>
  <si>
    <t>9,1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</si>
  <si>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</si>
  <si>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</si>
  <si>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</si>
  <si>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1.1-1-1114</t>
  </si>
  <si>
    <t>Уголок равнополочный, ширина полки 35-70 мм, из стали углеродистой обыкновенного качества, полуспокойной</t>
  </si>
  <si>
    <t>ТСН-2001.1 Доп. 48, Р. 1, о. 1, поз. 1114</t>
  </si>
  <si>
    <t>Материалы строительные</t>
  </si>
  <si>
    <t>ТСН-2001.1 Материалы строительные</t>
  </si>
  <si>
    <t>ТСН-2001.1-1</t>
  </si>
  <si>
    <t>10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</si>
  <si>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</si>
  <si>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</si>
  <si>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</si>
  <si>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80, Сб. 8, т. 187, поз. 9</t>
  </si>
  <si>
    <t>1.3-4-128</t>
  </si>
  <si>
    <t>Сталь арматурная для изготовления арматурных изделий на строительной площадке, ГОСТ 5781-82, ГОСТ 34028-2016, класс А-I (А240), диаметр 12 мм</t>
  </si>
  <si>
    <t>ТСН-2001.1 Доп. 80, Р. 3, о. 4, поз. 128</t>
  </si>
  <si>
    <t>11</t>
  </si>
  <si>
    <t>1.3-4-127</t>
  </si>
  <si>
    <t>Сталь арматурная для изготовления арматурных изделий на строительной площадке, ГОСТ 5781-82, ГОСТ 34028-2016, класс А-I (А240), диаметр 10 мм</t>
  </si>
  <si>
    <t>ТСН-2001.1 Доп. 80, Р. 3, о. 4, поз. 127</t>
  </si>
  <si>
    <t>Проводник заземляющий открыто по строительным основаниям из круглой стали, диаметр 12 мм (прим. к ЗП6)</t>
  </si>
  <si>
    <t>Материалы ВЛ-0,4кВ</t>
  </si>
  <si>
    <t>12</t>
  </si>
  <si>
    <t>1.21-5-689</t>
  </si>
  <si>
    <t>Лента крепления нержавеющая, тип F 207-20, F 2007, IF 207</t>
  </si>
  <si>
    <t>м</t>
  </si>
  <si>
    <t>ТСН-2001.1 Доп. 79, Р. 21, о. 5, поз. 689</t>
  </si>
  <si>
    <t>Материалы монтажные</t>
  </si>
  <si>
    <t>ТСН-2001.1 Материалы монтажные</t>
  </si>
  <si>
    <t>ТСН-2001.1-2</t>
  </si>
  <si>
    <t>Цена поставщика</t>
  </si>
  <si>
    <t>Лента бандажная стальная 19х0,75 мм COT37</t>
  </si>
  <si>
    <t>Материалы</t>
  </si>
  <si>
    <t>Материалы, изделия и конструкции</t>
  </si>
  <si>
    <t>занесена вручную</t>
  </si>
  <si>
    <t>[200 /  9,84] +  2% Заг.скл</t>
  </si>
  <si>
    <t>0</t>
  </si>
  <si>
    <t>13</t>
  </si>
  <si>
    <t>Бугель NB 20</t>
  </si>
  <si>
    <t>ШТ</t>
  </si>
  <si>
    <t>[44,9 /  9,84] +  2% Заг.скл</t>
  </si>
  <si>
    <t>Крепление фасадное SF 50</t>
  </si>
  <si>
    <t>Кронштейн анкерный для монтажа СИП по стенам зданий (крепление в трех точках) CT 600</t>
  </si>
  <si>
    <t>14</t>
  </si>
  <si>
    <t>1.21-5-989</t>
  </si>
  <si>
    <t>Кронштейн для крепления анкерных зажимов, из алюминиевого сплава, разрушающая нагрузка 15 кН (кронштейн CS10.3)</t>
  </si>
  <si>
    <t>ТСН-2001.1 Доп. 77, Р. 21, о. 5, поз. 989</t>
  </si>
  <si>
    <t>15</t>
  </si>
  <si>
    <t>Провод СИП2 (3х95+1х95) (179*1,045=187 м.)</t>
  </si>
  <si>
    <t>М.</t>
  </si>
  <si>
    <t>[536,8 /  9,84] +  2% Заг.скл</t>
  </si>
  <si>
    <t>Провод СИП4 4х50</t>
  </si>
  <si>
    <t>[311,3 /  9,84] +  2% Заг.скл</t>
  </si>
  <si>
    <t>1.23-10-68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</si>
  <si>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3х70+1х70 мм2</t>
  </si>
  <si>
    <t>ТСН-2001.1 Доп. 79, Р. 23, о. 10, поз. 68</t>
  </si>
  <si>
    <t>1.23-10-49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</si>
  <si>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</si>
  <si>
    <t>ТСН-2001.1 Доп. 79, Р. 23, о. 10, поз. 49</t>
  </si>
  <si>
    <t>16</t>
  </si>
  <si>
    <t>Стойка СВ-95-3</t>
  </si>
  <si>
    <t>[13 185,43 /  9,84] +  2% Заг.скл</t>
  </si>
  <si>
    <t>17</t>
  </si>
  <si>
    <t>Стойка СВ-110-5</t>
  </si>
  <si>
    <t>[16 659,92 /  9,84] +  2% Заг.скл</t>
  </si>
  <si>
    <t>18</t>
  </si>
  <si>
    <t>Заземляющий проводник ЗП6</t>
  </si>
  <si>
    <t>[412,5 /  9,84] +  2% Заг.скл</t>
  </si>
  <si>
    <t>19</t>
  </si>
  <si>
    <t>Кронштейн У4</t>
  </si>
  <si>
    <t>[2 512 /  9,84] +  2% Заг.скл</t>
  </si>
  <si>
    <t>20</t>
  </si>
  <si>
    <t>Стяжка Х89</t>
  </si>
  <si>
    <t>[3 661,7 /  9,84] +  2% Заг.скл</t>
  </si>
  <si>
    <t>1.21-5-730</t>
  </si>
  <si>
    <t>Зажим анкерный без кронштейна, типа РА 1500</t>
  </si>
  <si>
    <t>ТСН-2001.1 Доп. 77, Р. 21, о. 5, поз. 730</t>
  </si>
  <si>
    <t>21</t>
  </si>
  <si>
    <t>Стяжной хомут DN 95-120</t>
  </si>
  <si>
    <t>[1 328 /  9,84] +  2% Заг.скл</t>
  </si>
  <si>
    <t>22</t>
  </si>
  <si>
    <t>1.21-5-686</t>
  </si>
  <si>
    <t>Комплекты промежуточной подвески, тип ЕS 54-14, ЕS 1500</t>
  </si>
  <si>
    <t>ТСН-2001.1 Доп. 77, Р. 21, о. 5, поз. 686</t>
  </si>
  <si>
    <t>23</t>
  </si>
  <si>
    <t>Скрепа NC20</t>
  </si>
  <si>
    <t>[33,5 /  9,84] +  2% Заг.скл</t>
  </si>
  <si>
    <t>Натяжной зажим РА2200</t>
  </si>
  <si>
    <t>1.21-5-1000</t>
  </si>
  <si>
    <t>Наконечник герметичный изолированный под опрессовку, типа CPTAU 95, с медной клеммой (биметаллический)</t>
  </si>
  <si>
    <t>ТСН-2001.1 Доп. 73, Р. 21, о. 5, поз. 1000</t>
  </si>
  <si>
    <t>24</t>
  </si>
  <si>
    <t>Зажим CD 35</t>
  </si>
  <si>
    <t>[170 / 1,2 /  9,84] +  2% Заг.скл</t>
  </si>
  <si>
    <t>Зажим Р72</t>
  </si>
  <si>
    <t>[344 /  9,84] +  2% Заг.скл</t>
  </si>
  <si>
    <t>25</t>
  </si>
  <si>
    <t>Зажим Р70</t>
  </si>
  <si>
    <t>[442,2 /  9,84] +  2% Заг.скл</t>
  </si>
  <si>
    <t>26</t>
  </si>
  <si>
    <t>Зажим Р71</t>
  </si>
  <si>
    <t>[324,8 /  9,84] +  2% Заг.скл</t>
  </si>
  <si>
    <t>27</t>
  </si>
  <si>
    <t>Стяжной хомут Е260</t>
  </si>
  <si>
    <t>[12,7 /  9,84] +  2% Заг.скл</t>
  </si>
  <si>
    <t>Стяжной хомут Е778</t>
  </si>
  <si>
    <t>[8,32 /  9,84] +  2% Заг.скл</t>
  </si>
  <si>
    <t>Кронштейн анкерный СА16</t>
  </si>
  <si>
    <t>[41 /  9,84] +  2% Заг.скл</t>
  </si>
  <si>
    <t>Зажим DN 123</t>
  </si>
  <si>
    <t>[134,8 /  9,84] +  2% Заг.скл</t>
  </si>
  <si>
    <t>28</t>
  </si>
  <si>
    <t>Зажим ответвительный РС481</t>
  </si>
  <si>
    <t>[1 197,3 /  9,84] +  2% Заг.скл</t>
  </si>
  <si>
    <t>Зажим ответвительный Р 645</t>
  </si>
  <si>
    <t>[337 /  9,84] +  2% Заг.скл</t>
  </si>
  <si>
    <t>Колпачек изолирующий СЕ 25-150</t>
  </si>
  <si>
    <t>[30,55 /  9,84] +  2% Заг.скл</t>
  </si>
  <si>
    <t>29</t>
  </si>
  <si>
    <t>Колпачек изолирующий СЕ 25.95</t>
  </si>
  <si>
    <t>[30 /  9,84] +  2% Заг.скл</t>
  </si>
  <si>
    <t>Защитный колпачек СЕ 6.35</t>
  </si>
  <si>
    <t>[22,23 /  9,84] +  2% Заг.скл</t>
  </si>
  <si>
    <t>Бандаж BIC-50.90</t>
  </si>
  <si>
    <t>[230,45 /  9,84] +  2% Заг.скл</t>
  </si>
  <si>
    <t>Бандаж BIC-15.50</t>
  </si>
  <si>
    <t>[90,62 /  9,84] +  2% Заг.скл</t>
  </si>
  <si>
    <t>Кронштейн универсальный для крепления на опоре или фасаде здания SO253</t>
  </si>
  <si>
    <t>[500 /  9,84] +  2% Заг.скл</t>
  </si>
  <si>
    <t>Комплект промежуточной подвиски SO260</t>
  </si>
  <si>
    <t>[1 600 /  9,84] +  2% Заг.скл</t>
  </si>
  <si>
    <t>Зажип ПС-2-1</t>
  </si>
  <si>
    <t>[93,9 /  9,84] +  2% Заг.скл</t>
  </si>
  <si>
    <t>30</t>
  </si>
  <si>
    <t>1.1-1-1692</t>
  </si>
  <si>
    <t>ТСН-2001.1 Доп. 79, Р. 1, о. 1, поз. 1692</t>
  </si>
  <si>
    <t>1.1-1-616</t>
  </si>
  <si>
    <t>ТСН-2001.1 Доп. 79, Р. 1, о. 1, поз. 616</t>
  </si>
  <si>
    <t>1.1-1-165</t>
  </si>
  <si>
    <t>Грунтовка глифталевая, типа ГФ-021</t>
  </si>
  <si>
    <t>ТСН-2001.1 Доп. 79, Р. 1, о. 1, поз. 165</t>
  </si>
  <si>
    <t>1.1-1-1577</t>
  </si>
  <si>
    <t>Эмаль пентафталевая, цветная, типа ПФ-115</t>
  </si>
  <si>
    <t>кг</t>
  </si>
  <si>
    <t>ТСН-2001.1 Доп. 79, Р. 1, о. 1, поз. 1577</t>
  </si>
  <si>
    <t>1.1-1-3164</t>
  </si>
  <si>
    <t>Эмаль нитроцеллюлозная, цветная, типа НЦ-132</t>
  </si>
  <si>
    <t>ТСН-2001.1 Доп. 67, Р. 1, о. 1, поз. 3164</t>
  </si>
  <si>
    <t>31</t>
  </si>
  <si>
    <t>Краска, грунтовка</t>
  </si>
  <si>
    <t>[935 /  9,84] +  2% Заг.скл</t>
  </si>
  <si>
    <t>Мастика "Технониколь"</t>
  </si>
  <si>
    <t>[585 /  9,84] +  2% Заг.скл</t>
  </si>
  <si>
    <t>Итог 1</t>
  </si>
  <si>
    <t>Итог 2</t>
  </si>
  <si>
    <t>НДС 20 %</t>
  </si>
  <si>
    <t>Итог 3</t>
  </si>
  <si>
    <t>Всего с НДС 20 %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</si>
  <si>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</si>
  <si>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</si>
  <si>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</si>
  <si>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</si>
  <si>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</si>
  <si>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</si>
  <si>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</si>
  <si>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</si>
  <si>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</si>
  <si>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</si>
  <si>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</si>
  <si>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</si>
  <si>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</si>
  <si>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</si>
  <si>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</si>
  <si>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</si>
  <si>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</si>
  <si>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</si>
  <si>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</si>
  <si>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</si>
  <si>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</si>
  <si>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</si>
  <si>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</si>
  <si>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</si>
  <si>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</si>
  <si>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</si>
  <si>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</si>
  <si>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</si>
  <si>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</si>
  <si>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</si>
  <si>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</t>
  </si>
  <si>
    <t>Сборник индексов</t>
  </si>
  <si>
    <t>Коэффициенты к ТСН-2001 МГЭ Дополнение 80, строительство</t>
  </si>
  <si>
    <t>Уровень цен</t>
  </si>
  <si>
    <t>219</t>
  </si>
  <si>
    <t>9999990008</t>
  </si>
  <si>
    <t>Трудозатраты рабочих</t>
  </si>
  <si>
    <t>чел.-ч.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</si>
  <si>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</si>
  <si>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</si>
  <si>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</si>
  <si>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</si>
  <si>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</si>
  <si>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</si>
  <si>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</si>
  <si>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</si>
  <si>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маш.-ч</t>
  </si>
  <si>
    <t>1.1-1-995</t>
  </si>
  <si>
    <t>ТСН-2001.1 Доп. 79, Р. 1, о. 1, поз. 995</t>
  </si>
  <si>
    <t>Растворитель типа Р-4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</si>
  <si>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</si>
  <si>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</si>
  <si>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</si>
  <si>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</si>
  <si>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</si>
  <si>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</si>
  <si>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</si>
  <si>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</si>
  <si>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</si>
  <si>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</si>
  <si>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</si>
  <si>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</si>
  <si>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</si>
  <si>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</si>
  <si>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</si>
  <si>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</si>
  <si>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</si>
  <si>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</si>
  <si>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</si>
  <si>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</si>
  <si>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</si>
  <si>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</si>
  <si>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</si>
  <si>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</si>
  <si>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</si>
  <si>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</si>
  <si>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</si>
  <si>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</si>
  <si>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</si>
  <si>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</si>
  <si>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</si>
  <si>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</si>
  <si>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</si>
  <si>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</si>
  <si>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</si>
  <si>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</si>
  <si>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79, Р. 1, о. 1, поз. 1669</t>
  </si>
  <si>
    <t>Электроды, типа Э-42А, диаметр от 4 до 6 мм</t>
  </si>
  <si>
    <t>1.1-1-493</t>
  </si>
  <si>
    <t>ТСН-2001.1 Доп. 79, Р. 1, о. 1, поз. 493</t>
  </si>
  <si>
    <t>Лак битумный, типа БТ-577</t>
  </si>
  <si>
    <t>2.1-9-2</t>
  </si>
  <si>
    <t>ТСН-2001.2. Доп. 79. п.1-9-2 (093302)</t>
  </si>
  <si>
    <t>Машины бурильно-крановые на базе автомобиля, глубина бурения до 5 м</t>
  </si>
  <si>
    <t>0930110000</t>
  </si>
  <si>
    <t>Арматурные заготовки из стали класса А-I, диаметр 10 мм</t>
  </si>
  <si>
    <t>1.1-1-1051</t>
  </si>
  <si>
    <t>ТСН-2001.1 Доп. 79, Р. 1, о. 1, поз. 1051</t>
  </si>
  <si>
    <t>Солидол жировой</t>
  </si>
  <si>
    <t>1.1-1-115</t>
  </si>
  <si>
    <t>ТСН-2001.1. Доп. 1-42. Р. 1, о. 1, поз. 115</t>
  </si>
  <si>
    <t>Ветошь</t>
  </si>
  <si>
    <t>1.1-1-461</t>
  </si>
  <si>
    <t>ТСН-2001.1 Доп. 79, Р. 1, о. 1, поз. 461</t>
  </si>
  <si>
    <t>Краска масляная жидкотертая (готовая к употреблению), для наружных и внутренних работ, цветная, типа МА-15</t>
  </si>
  <si>
    <t>1.1-1-8150</t>
  </si>
  <si>
    <t>ТСН-2001.1 Доп. 73, Р. 1, о. 1, поз. 8150</t>
  </si>
  <si>
    <t>Смазка защитная электросетевая</t>
  </si>
  <si>
    <t>1.21-5-2121</t>
  </si>
  <si>
    <t>ТСН-2001.1 Доп. 79, Р. 21, о. 5, поз. 2121</t>
  </si>
  <si>
    <t>Колпачок полиэтиленовый, типа К-6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</si>
  <si>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</si>
  <si>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</si>
  <si>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</si>
  <si>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</si>
  <si>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</si>
  <si>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</si>
  <si>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</si>
  <si>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</si>
  <si>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</si>
  <si>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</si>
  <si>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</si>
  <si>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</si>
  <si>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Детали крепления стальные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</si>
  <si>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</si>
  <si>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</si>
  <si>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</si>
  <si>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</si>
  <si>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 Доп. 79, Р. 1, о. 1, поз. 348</t>
  </si>
  <si>
    <t>Керосин</t>
  </si>
  <si>
    <t>1.1-1-51</t>
  </si>
  <si>
    <t>ТСН-2001.1 Доп. 79, Р. 1, о. 1, поз. 51</t>
  </si>
  <si>
    <t>Битум нефтяной кровельный, марка БНК-90/40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</si>
  <si>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</si>
  <si>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</si>
  <si>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</si>
  <si>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</si>
  <si>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</si>
  <si>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</si>
  <si>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2.1-10-2</t>
  </si>
  <si>
    <t>ТСН-2001.2. Доп. 68. п.1-10-2 (100102)</t>
  </si>
  <si>
    <t>Компрессоры передвижные с двигателем внутреннего сгорания, давление до 7 ат, производительность до 6,5 м3/мин</t>
  </si>
  <si>
    <t>2.1-1-29</t>
  </si>
  <si>
    <t>ТСН-2001.2. Доп. 68. п.1-1-29 (010808)</t>
  </si>
  <si>
    <t>Экскаваторы-погрузчики на пневмоколесном ходу гидравлические, грузоподъемность до 1,5 т</t>
  </si>
  <si>
    <t>2.1-30-54</t>
  </si>
  <si>
    <t>ТСН-2001.2. Доп. 68. п.1-30-54 (308901)</t>
  </si>
  <si>
    <t>Молотки отбойные пневматические</t>
  </si>
  <si>
    <t>2.1-5-103</t>
  </si>
  <si>
    <t>ТСН-2001.2. Доп. 68. п.1-5-103 (054305)</t>
  </si>
  <si>
    <t>Фрезы дорожные холодные самоходные для снятия асфальтобетонных покрытий шириной до 2200 мм, глубиной до 350 мм</t>
  </si>
  <si>
    <t>2.1-5-18</t>
  </si>
  <si>
    <t>ТСН-2001.2. Доп. 71. п.1-5-18 (050902)</t>
  </si>
  <si>
    <t>Машины поливомоечные, емкость цистерны до 8 м3</t>
  </si>
  <si>
    <t>1.1-1-118</t>
  </si>
  <si>
    <t>ТСН-2001.1. Доп. 1-42. Р. 1, о. 1, поз. 118</t>
  </si>
  <si>
    <t>Вода</t>
  </si>
  <si>
    <t>1.1-1-3790</t>
  </si>
  <si>
    <t>ТСН-2001.1 Доп. 79, Р. 1, о. 1, поз. 3790</t>
  </si>
  <si>
    <t>Резцы для дорожной фрезы с барабаном шириной 2000 (2100) мм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</si>
  <si>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</si>
  <si>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</si>
  <si>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</si>
  <si>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2.1-17-41</t>
  </si>
  <si>
    <t>ТСН-2001.2. Доп. 68. п.1-17-41 (176201)</t>
  </si>
  <si>
    <t>Рыхлители прицепные (без трактора)</t>
  </si>
  <si>
    <t>2.1-5-48</t>
  </si>
  <si>
    <t>ТСН-2001.2. Доп. 68. п.1-5-48 (056003)</t>
  </si>
  <si>
    <t>Автогрейдеры, мощность до 147 кВт (200 л.с.)</t>
  </si>
  <si>
    <t>2.1-1-43</t>
  </si>
  <si>
    <t>ТСН-2001.2. Доп. 68. п.1-1-43 (012102)</t>
  </si>
  <si>
    <t>Бульдозеры гусеничные, мощность до 59 кВт (80 л.с.)</t>
  </si>
  <si>
    <t>2.1-5-2</t>
  </si>
  <si>
    <t>ТСН-2001.2. Доп. 68. п.1-5-2 (050102)</t>
  </si>
  <si>
    <t>Катки самоходные вибрационные, масса до 8 т</t>
  </si>
  <si>
    <t>2.1-5-3</t>
  </si>
  <si>
    <t>ТСН-2001.2. Доп. 68. п.1-5-3 (050103)</t>
  </si>
  <si>
    <t>Катки самоходные вибрационные, масса до 14 т</t>
  </si>
  <si>
    <t>2.1-5-7</t>
  </si>
  <si>
    <t>ТСН-2001.2. Доп. 68. п.1-5-7 (050301)</t>
  </si>
  <si>
    <t>Катки дорожные самоходные на пневмоколесном ходу, масса до 16 т</t>
  </si>
  <si>
    <t>5711100000</t>
  </si>
  <si>
    <t>Щебень для дорожных работ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</si>
  <si>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</si>
  <si>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</si>
  <si>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</si>
  <si>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1.1-1-999</t>
  </si>
  <si>
    <t>ТСН-2001.1 Доп. 79, Р. 1, о. 1, поз. 999</t>
  </si>
  <si>
    <t>Растворитель "Уайт-спирит"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</si>
  <si>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</si>
  <si>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</si>
  <si>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</si>
  <si>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1.21-5-118</t>
  </si>
  <si>
    <t>ТСН-2001.1 Доп. 79, Р. 21, о. 5, поз. 118</t>
  </si>
  <si>
    <t>Зажим наборный, для разборного соединения электрических цепей, типа ЗН18-2,5П25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</si>
  <si>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</si>
  <si>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</si>
  <si>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</si>
  <si>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</si>
  <si>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1.1-1-237</t>
  </si>
  <si>
    <t>ТСН-2001.1 Доп. 67, Р. 1, о. 1, поз. 237</t>
  </si>
  <si>
    <t>Дюбель с патроном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</si>
  <si>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</si>
  <si>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</si>
  <si>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</si>
  <si>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</si>
  <si>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</si>
  <si>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</si>
  <si>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Держатели шин заземления</t>
  </si>
  <si>
    <t>Скобы крепления открытых заземляющих проводников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</si>
  <si>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</si>
  <si>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Праймер битумный на основе органических растворителей, нетвердеющий, адгезия полимерно-битумных лент к праймированной стали не менее 20 Н/см, вязкость 17 с при +20°С, сухой остаток не менее 30%, для грунтовки изолируемых поверхностей перед укладкой наплавляемых или самоклеящихся кровельных и гидроизоляционных материалов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</si>
  <si>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</si>
  <si>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</si>
  <si>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</si>
  <si>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</si>
  <si>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</si>
  <si>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</si>
  <si>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</si>
  <si>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</si>
  <si>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</si>
  <si>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</si>
  <si>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</si>
  <si>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</si>
  <si>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</si>
  <si>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</si>
  <si>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</si>
  <si>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</si>
  <si>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</si>
  <si>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</si>
  <si>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</si>
  <si>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</si>
  <si>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</si>
  <si>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</si>
  <si>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</si>
  <si>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ВЛ-0,4кВ от существующей ВЛ-0,4кВ отходящей от РУ-0,4кВ ТП-10/0,4кВ №748 до границ участка заявителя, в т.ч. ПИР, г. Москва, пос. Филимонковское, квартал 118, : 77:17:0150301:526. СД_I-354927_ВЛ_0.4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</si>
  <si>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</si>
  <si>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</si>
  <si>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</si>
  <si>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</si>
  <si>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</si>
  <si>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</si>
  <si>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</si>
  <si>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</si>
  <si>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</si>
  <si>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</si>
  <si>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</si>
  <si>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</si>
  <si>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</si>
  <si>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</si>
  <si>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</si>
  <si>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Бугель NB 20</t>
    </r>
    <r>
      <rPr>
        <i/>
        <sz val="10"/>
        <rFont val="Arial"/>
        <family val="2"/>
        <charset val="204"/>
      </rPr>
      <t xml:space="preserve">
4,65 = [44,9 /  9,84] +  2% Заг.скл</t>
    </r>
  </si>
  <si>
    <r>
      <t>Провод СИП2 (3х95+1х95) (179*1,045=187 м.)</t>
    </r>
    <r>
      <rPr>
        <i/>
        <sz val="10"/>
        <rFont val="Arial"/>
        <family val="2"/>
        <charset val="204"/>
      </rPr>
      <t xml:space="preserve">
55,64 = [536,8 /  9,84] +  2% Заг.скл</t>
    </r>
  </si>
  <si>
    <r>
      <t>Стойка СВ-95-3</t>
    </r>
    <r>
      <rPr>
        <i/>
        <sz val="10"/>
        <rFont val="Arial"/>
        <family val="2"/>
        <charset val="204"/>
      </rPr>
      <t xml:space="preserve">
1 366,78 = [13 185,43 /  9,84] +  2% Заг.скл</t>
    </r>
  </si>
  <si>
    <r>
      <t>Стойка СВ-110-5</t>
    </r>
    <r>
      <rPr>
        <i/>
        <sz val="10"/>
        <rFont val="Arial"/>
        <family val="2"/>
        <charset val="204"/>
      </rPr>
      <t xml:space="preserve">
1 726,94 = [16 659,92 /  9,84] +  2% Заг.скл</t>
    </r>
  </si>
  <si>
    <r>
      <t>Заземляющий проводник ЗП6</t>
    </r>
    <r>
      <rPr>
        <i/>
        <sz val="10"/>
        <rFont val="Arial"/>
        <family val="2"/>
        <charset val="204"/>
      </rPr>
      <t xml:space="preserve">
42,76 = [412,5 /  9,84] +  2% Заг.скл</t>
    </r>
  </si>
  <si>
    <r>
      <t>Кронштейн У4</t>
    </r>
    <r>
      <rPr>
        <i/>
        <sz val="10"/>
        <rFont val="Arial"/>
        <family val="2"/>
        <charset val="204"/>
      </rPr>
      <t xml:space="preserve">
260,39 = [2 512 /  9,84] +  2% Заг.скл</t>
    </r>
  </si>
  <si>
    <r>
      <t>Стяжка Х89</t>
    </r>
    <r>
      <rPr>
        <i/>
        <sz val="10"/>
        <rFont val="Arial"/>
        <family val="2"/>
        <charset val="204"/>
      </rPr>
      <t xml:space="preserve">
379,56 = [3 661,7 /  9,84] +  2% Заг.скл</t>
    </r>
  </si>
  <si>
    <r>
      <t>Стяжной хомут DN 95-120</t>
    </r>
    <r>
      <rPr>
        <i/>
        <sz val="10"/>
        <rFont val="Arial"/>
        <family val="2"/>
        <charset val="204"/>
      </rPr>
      <t xml:space="preserve">
137,66 = [1 328 /  9,84] +  2% Заг.скл</t>
    </r>
  </si>
  <si>
    <r>
      <t>Скрепа NC20</t>
    </r>
    <r>
      <rPr>
        <i/>
        <sz val="10"/>
        <rFont val="Arial"/>
        <family val="2"/>
        <charset val="204"/>
      </rPr>
      <t xml:space="preserve">
3,47 = [33,5 /  9,84] +  2% Заг.скл</t>
    </r>
  </si>
  <si>
    <r>
      <t>Зажим CD 35</t>
    </r>
    <r>
      <rPr>
        <i/>
        <sz val="10"/>
        <rFont val="Arial"/>
        <family val="2"/>
        <charset val="204"/>
      </rPr>
      <t xml:space="preserve">
14,69 = [170 / 1,2 /  9,84] +  2% Заг.скл</t>
    </r>
  </si>
  <si>
    <r>
      <t>Зажим Р70</t>
    </r>
    <r>
      <rPr>
        <i/>
        <sz val="10"/>
        <rFont val="Arial"/>
        <family val="2"/>
        <charset val="204"/>
      </rPr>
      <t xml:space="preserve">
45,84 = [442,2 /  9,84] +  2% Заг.скл</t>
    </r>
  </si>
  <si>
    <r>
      <t>Зажим Р71</t>
    </r>
    <r>
      <rPr>
        <i/>
        <sz val="10"/>
        <rFont val="Arial"/>
        <family val="2"/>
        <charset val="204"/>
      </rPr>
      <t xml:space="preserve">
33,67 = [324,8 /  9,84] +  2% Заг.скл</t>
    </r>
  </si>
  <si>
    <r>
      <t>Стяжной хомут Е260</t>
    </r>
    <r>
      <rPr>
        <i/>
        <sz val="10"/>
        <rFont val="Arial"/>
        <family val="2"/>
        <charset val="204"/>
      </rPr>
      <t xml:space="preserve">
1,32 = [12,7 /  9,84] +  2% Заг.скл</t>
    </r>
  </si>
  <si>
    <r>
      <t>Зажим ответвительный РС481</t>
    </r>
    <r>
      <rPr>
        <i/>
        <sz val="10"/>
        <rFont val="Arial"/>
        <family val="2"/>
        <charset val="204"/>
      </rPr>
      <t xml:space="preserve">
124,11 = [1 197,3 /  9,84] +  2% Заг.скл</t>
    </r>
  </si>
  <si>
    <r>
      <t>Колпачек изолирующий СЕ 25.95</t>
    </r>
    <r>
      <rPr>
        <i/>
        <sz val="10"/>
        <rFont val="Arial"/>
        <family val="2"/>
        <charset val="204"/>
      </rPr>
      <t xml:space="preserve">
3,11 = [30 /  9,84] +  2% Заг.скл</t>
    </r>
  </si>
  <si>
    <r>
      <t>Краска, грунтовка</t>
    </r>
    <r>
      <rPr>
        <i/>
        <sz val="10"/>
        <rFont val="Arial"/>
        <family val="2"/>
        <charset val="204"/>
      </rPr>
      <t xml:space="preserve">
96,92 = [935 /  9,84]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</si>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</sst>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164" fontId="17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right"/>
    </xf>
    <xf numFmtId="0" fontId="13" fillId="0" borderId="3" xfId="0" quotePrefix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20"/>
  <sheetViews>
    <sheetView tabSelected="1" view="pageBreakPreview" zoomScale="85" zoomScaleNormal="100" zoomScaleSheetLayoutView="85" workbookViewId="0">
      <selection activeCell="K23" sqref="K2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1" t="s">
        <v>576</v>
      </c>
      <c r="K2" s="51"/>
    </row>
    <row r="3" spans="1:42" ht="47.25" x14ac:dyDescent="0.25">
      <c r="A3" s="54" t="s">
        <v>577</v>
      </c>
      <c r="B3" s="54"/>
      <c r="C3" s="54"/>
      <c r="D3" s="54"/>
      <c r="E3" s="54"/>
      <c r="F3" s="54"/>
      <c r="G3" s="54"/>
      <c r="H3" s="54"/>
      <c r="I3" s="54"/>
      <c r="J3" s="54"/>
      <c r="K3" s="54"/>
      <c r="AP3" s="21" t="s">
        <v>577</v>
      </c>
    </row>
    <row r="4" spans="1:42" x14ac:dyDescent="0.2">
      <c r="A4" s="55" t="s">
        <v>554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54" t="str">
        <f>CONCATENATE( "ЛОКАЛЬНАЯ СМЕТА № ",IF(Source!F20&lt;&gt;"Новая локальная смета", Source!F20, ""))</f>
        <v>ЛОКАЛЬНАЯ СМЕТА № 02-01-01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57" t="str">
        <f>IF(Source!G20&lt;&gt;"Новая локальная смета", Source!G20, "")</f>
        <v>Строительство ВЛ-0.4кВ</v>
      </c>
      <c r="B8" s="57"/>
      <c r="C8" s="57"/>
      <c r="D8" s="57"/>
      <c r="E8" s="57"/>
      <c r="F8" s="57"/>
      <c r="G8" s="57"/>
      <c r="H8" s="57"/>
      <c r="I8" s="57"/>
      <c r="J8" s="57"/>
      <c r="K8" s="57"/>
    </row>
    <row r="9" spans="1:42" x14ac:dyDescent="0.2">
      <c r="A9" s="58" t="s">
        <v>555</v>
      </c>
      <c r="B9" s="59"/>
      <c r="C9" s="59"/>
      <c r="D9" s="59"/>
      <c r="E9" s="59"/>
      <c r="F9" s="59"/>
      <c r="G9" s="59"/>
      <c r="H9" s="59"/>
      <c r="I9" s="59"/>
      <c r="J9" s="59"/>
      <c r="K9" s="59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0" t="str">
        <f>CONCATENATE( "Основание: чертежи № ", Source!J20)</f>
        <v xml:space="preserve">Основание: чертежи № 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556</v>
      </c>
      <c r="J13" s="14" t="s">
        <v>557</v>
      </c>
      <c r="K13" s="12"/>
    </row>
    <row r="14" spans="1:42" ht="15" x14ac:dyDescent="0.25">
      <c r="A14" s="12"/>
      <c r="B14" s="12"/>
      <c r="C14" s="12"/>
      <c r="D14" s="12"/>
      <c r="E14" s="53" t="s">
        <v>558</v>
      </c>
      <c r="F14" s="53"/>
      <c r="G14" s="53"/>
      <c r="H14" s="53"/>
      <c r="I14" s="15">
        <f>I15+I16+I17+I18</f>
        <v>35.51</v>
      </c>
      <c r="J14" s="15">
        <f>J15+J16+J17+J18</f>
        <v>478.86</v>
      </c>
      <c r="K14" s="16" t="s">
        <v>609</v>
      </c>
    </row>
    <row r="15" spans="1:42" ht="14.25" x14ac:dyDescent="0.2">
      <c r="A15" s="12"/>
      <c r="B15" s="12"/>
      <c r="C15" s="12"/>
      <c r="D15" s="12"/>
      <c r="E15" s="47" t="s">
        <v>25</v>
      </c>
      <c r="F15" s="47"/>
      <c r="G15" s="47"/>
      <c r="H15" s="47"/>
      <c r="I15" s="17">
        <f>ROUND((Source!F331)/1000, 2)</f>
        <v>30.64</v>
      </c>
      <c r="J15" s="17">
        <f>ROUND((Source!P331)/1000, 2)</f>
        <v>381.02</v>
      </c>
      <c r="K15" s="12" t="s">
        <v>609</v>
      </c>
    </row>
    <row r="16" spans="1:42" ht="14.25" x14ac:dyDescent="0.2">
      <c r="A16" s="12"/>
      <c r="B16" s="12"/>
      <c r="C16" s="12"/>
      <c r="D16" s="12"/>
      <c r="E16" s="47" t="s">
        <v>559</v>
      </c>
      <c r="F16" s="47"/>
      <c r="G16" s="47"/>
      <c r="H16" s="47"/>
      <c r="I16" s="17">
        <f>ROUND((Source!F332)/1000, 2)</f>
        <v>4.87</v>
      </c>
      <c r="J16" s="17">
        <f>ROUND((Source!P332)/1000, 2)</f>
        <v>97.84</v>
      </c>
      <c r="K16" s="12" t="s">
        <v>609</v>
      </c>
    </row>
    <row r="17" spans="1:42" ht="14.25" x14ac:dyDescent="0.2">
      <c r="A17" s="12"/>
      <c r="B17" s="12"/>
      <c r="C17" s="12"/>
      <c r="D17" s="12"/>
      <c r="E17" s="47" t="s">
        <v>560</v>
      </c>
      <c r="F17" s="47"/>
      <c r="G17" s="47"/>
      <c r="H17" s="47"/>
      <c r="I17" s="17">
        <f>ROUND((Source!F323)/1000, 2)</f>
        <v>0</v>
      </c>
      <c r="J17" s="17">
        <f>ROUND((Source!P323)/1000, 2)</f>
        <v>0</v>
      </c>
      <c r="K17" s="12" t="s">
        <v>609</v>
      </c>
    </row>
    <row r="18" spans="1:42" ht="14.25" x14ac:dyDescent="0.2">
      <c r="A18" s="12"/>
      <c r="B18" s="12"/>
      <c r="C18" s="12"/>
      <c r="D18" s="12"/>
      <c r="E18" s="47" t="s">
        <v>561</v>
      </c>
      <c r="F18" s="47"/>
      <c r="G18" s="47"/>
      <c r="H18" s="47"/>
      <c r="I18" s="17">
        <f>ROUND((Source!F333+Source!F334)/1000, 2)</f>
        <v>0</v>
      </c>
      <c r="J18" s="17">
        <f>ROUND((Source!P333+Source!P334)/1000, 2)</f>
        <v>0</v>
      </c>
      <c r="K18" s="12" t="s">
        <v>609</v>
      </c>
    </row>
    <row r="19" spans="1:42" ht="14.25" x14ac:dyDescent="0.2">
      <c r="A19" s="12"/>
      <c r="B19" s="12"/>
      <c r="C19" s="12"/>
      <c r="D19" s="12"/>
      <c r="E19" s="47" t="s">
        <v>562</v>
      </c>
      <c r="F19" s="47"/>
      <c r="G19" s="47"/>
      <c r="H19" s="47"/>
      <c r="I19" s="17">
        <f>(Source!F329+ Source!F328)/1000</f>
        <v>1.22637</v>
      </c>
      <c r="J19" s="17">
        <f>((Source!P329 + Source!P328)/1000)</f>
        <v>69.105940000000004</v>
      </c>
      <c r="K19" s="12" t="s">
        <v>609</v>
      </c>
    </row>
    <row r="20" spans="1:42" ht="14.25" x14ac:dyDescent="0.2">
      <c r="A20" s="12"/>
      <c r="B20" s="12"/>
      <c r="C20" s="12"/>
      <c r="D20" s="12"/>
      <c r="E20" s="47" t="s">
        <v>563</v>
      </c>
      <c r="F20" s="47"/>
      <c r="G20" s="47"/>
      <c r="H20" s="47"/>
      <c r="I20" s="17">
        <f>Source!F336</f>
        <v>74.360229849999996</v>
      </c>
      <c r="J20" s="17"/>
      <c r="K20" s="12" t="s">
        <v>379</v>
      </c>
    </row>
    <row r="21" spans="1:42" ht="14.25" hidden="1" x14ac:dyDescent="0.2">
      <c r="A21" s="12"/>
      <c r="B21" s="12"/>
      <c r="C21" s="12"/>
      <c r="D21" s="12"/>
      <c r="E21" s="48" t="s">
        <v>564</v>
      </c>
      <c r="F21" s="48"/>
      <c r="G21" s="48"/>
      <c r="H21" s="48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9" t="s">
        <v>115</v>
      </c>
      <c r="F22" s="49"/>
      <c r="G22" s="49"/>
      <c r="H22" s="49"/>
      <c r="I22" s="17">
        <f>SUM(Y28:Y213)/1000</f>
        <v>0</v>
      </c>
      <c r="J22" s="17">
        <f>SUM(Z28:Z213)/1000</f>
        <v>0</v>
      </c>
      <c r="K22" s="12" t="s">
        <v>609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578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0" t="s">
        <v>579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AP25" s="22" t="s">
        <v>579</v>
      </c>
    </row>
    <row r="26" spans="1:42" ht="128.25" x14ac:dyDescent="0.2">
      <c r="A26" s="19" t="s">
        <v>565</v>
      </c>
      <c r="B26" s="19" t="s">
        <v>566</v>
      </c>
      <c r="C26" s="19" t="s">
        <v>567</v>
      </c>
      <c r="D26" s="19" t="s">
        <v>568</v>
      </c>
      <c r="E26" s="19" t="s">
        <v>569</v>
      </c>
      <c r="F26" s="19" t="s">
        <v>570</v>
      </c>
      <c r="G26" s="20" t="s">
        <v>571</v>
      </c>
      <c r="H26" s="20" t="s">
        <v>572</v>
      </c>
      <c r="I26" s="19" t="s">
        <v>580</v>
      </c>
      <c r="J26" s="19" t="s">
        <v>574</v>
      </c>
      <c r="K26" s="19" t="s">
        <v>575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2" t="str">
        <f>CONCATENATE("Раздел: ",IF(Source!G24&lt;&gt;"Новый раздел", Source!G24, ""))</f>
        <v>Раздел: Строительные работы ВЛ-0,4кВ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42" ht="42.75" x14ac:dyDescent="0.2">
      <c r="A30" s="23">
        <v>1</v>
      </c>
      <c r="B30" s="23" t="str">
        <f>Source!F28</f>
        <v>3.33-16-1</v>
      </c>
      <c r="C30" s="23" t="s">
        <v>22</v>
      </c>
      <c r="D30" s="26" t="str">
        <f>Source!H28</f>
        <v>1 ОПОРА</v>
      </c>
      <c r="E30" s="25">
        <f>Source!I28</f>
        <v>2</v>
      </c>
      <c r="F30" s="28"/>
      <c r="G30" s="27"/>
      <c r="H30" s="25"/>
      <c r="I30" s="28"/>
      <c r="J30" s="25"/>
      <c r="K30" s="28"/>
      <c r="Q30">
        <f>Source!X28</f>
        <v>108.11</v>
      </c>
      <c r="R30">
        <f>Source!X29</f>
        <v>6091.92</v>
      </c>
      <c r="S30">
        <f>Source!Y28</f>
        <v>62.98</v>
      </c>
      <c r="T30">
        <f>Source!Y29</f>
        <v>3548.69</v>
      </c>
      <c r="U30">
        <f>ROUND((175/100)*ROUND(Source!R28, 2), 2)</f>
        <v>46.76</v>
      </c>
      <c r="V30">
        <f>ROUND((0/100)*ROUND(Source!R29, 2), 2)</f>
        <v>0</v>
      </c>
      <c r="AC30">
        <v>0</v>
      </c>
    </row>
    <row r="31" spans="1:42" ht="14.25" x14ac:dyDescent="0.2">
      <c r="A31" s="23"/>
      <c r="B31" s="23"/>
      <c r="C31" s="23" t="s">
        <v>581</v>
      </c>
      <c r="D31" s="26"/>
      <c r="E31" s="25"/>
      <c r="F31" s="28">
        <f>Source!AO28</f>
        <v>35.99</v>
      </c>
      <c r="G31" s="27" t="str">
        <f>Source!DG28</f>
        <v/>
      </c>
      <c r="H31" s="25">
        <f>Source!AV29</f>
        <v>1.087</v>
      </c>
      <c r="I31" s="28">
        <f>Source!S28</f>
        <v>78.239999999999995</v>
      </c>
      <c r="J31" s="25">
        <f>IF(Source!BA29&lt;&gt; 0, Source!BA29, 1)</f>
        <v>56.35</v>
      </c>
      <c r="K31" s="28">
        <f>Source!S29</f>
        <v>4408.82</v>
      </c>
    </row>
    <row r="32" spans="1:42" ht="14.25" x14ac:dyDescent="0.2">
      <c r="A32" s="23"/>
      <c r="B32" s="23"/>
      <c r="C32" s="23" t="s">
        <v>582</v>
      </c>
      <c r="D32" s="26"/>
      <c r="E32" s="25"/>
      <c r="F32" s="28">
        <f>Source!AM28</f>
        <v>129.1</v>
      </c>
      <c r="G32" s="27" t="str">
        <f>Source!DE28</f>
        <v/>
      </c>
      <c r="H32" s="25">
        <f>Source!AV29</f>
        <v>1.087</v>
      </c>
      <c r="I32" s="28">
        <f>Source!Q28</f>
        <v>280.66000000000003</v>
      </c>
      <c r="J32" s="25">
        <f>IF(Source!BB29&lt;&gt; 0, Source!BB29, 1)</f>
        <v>15.26</v>
      </c>
      <c r="K32" s="28">
        <f>Source!Q29</f>
        <v>4282.87</v>
      </c>
    </row>
    <row r="33" spans="1:29" ht="14.25" x14ac:dyDescent="0.2">
      <c r="A33" s="23"/>
      <c r="B33" s="23"/>
      <c r="C33" s="23" t="s">
        <v>583</v>
      </c>
      <c r="D33" s="26"/>
      <c r="E33" s="25"/>
      <c r="F33" s="28">
        <f>Source!AN28</f>
        <v>12.29</v>
      </c>
      <c r="G33" s="27" t="str">
        <f>Source!DF28</f>
        <v/>
      </c>
      <c r="H33" s="25">
        <f>Source!AV29</f>
        <v>1.087</v>
      </c>
      <c r="I33" s="29">
        <f>Source!R28</f>
        <v>26.72</v>
      </c>
      <c r="J33" s="25">
        <f>IF(Source!BS29&lt;&gt; 0, Source!BS29, 1)</f>
        <v>56.35</v>
      </c>
      <c r="K33" s="29">
        <f>Source!R29</f>
        <v>1505.67</v>
      </c>
    </row>
    <row r="34" spans="1:29" ht="14.25" x14ac:dyDescent="0.2">
      <c r="A34" s="23"/>
      <c r="B34" s="23"/>
      <c r="C34" s="23" t="s">
        <v>584</v>
      </c>
      <c r="D34" s="26"/>
      <c r="E34" s="25"/>
      <c r="F34" s="28">
        <f>Source!AL28</f>
        <v>23.38</v>
      </c>
      <c r="G34" s="27" t="str">
        <f>Source!DD28</f>
        <v/>
      </c>
      <c r="H34" s="25">
        <f>Source!AW29</f>
        <v>1</v>
      </c>
      <c r="I34" s="28">
        <f>Source!P28</f>
        <v>46.76</v>
      </c>
      <c r="J34" s="25">
        <f>IF(Source!BC29&lt;&gt; 0, Source!BC29, 1)</f>
        <v>6.18</v>
      </c>
      <c r="K34" s="28">
        <f>Source!P29</f>
        <v>288.98</v>
      </c>
    </row>
    <row r="35" spans="1:29" ht="14.25" x14ac:dyDescent="0.2">
      <c r="A35" s="23"/>
      <c r="B35" s="23"/>
      <c r="C35" s="23" t="s">
        <v>585</v>
      </c>
      <c r="D35" s="26" t="s">
        <v>586</v>
      </c>
      <c r="E35" s="25">
        <f>Source!BZ29</f>
        <v>103</v>
      </c>
      <c r="F35" s="28"/>
      <c r="G35" s="27"/>
      <c r="H35" s="25"/>
      <c r="I35" s="28">
        <f>SUM(Q30:Q34)</f>
        <v>108.11</v>
      </c>
      <c r="J35" s="25">
        <f>Source!AT29</f>
        <v>103</v>
      </c>
      <c r="K35" s="28">
        <f>SUM(R30:R34)</f>
        <v>6091.92</v>
      </c>
    </row>
    <row r="36" spans="1:29" ht="14.25" x14ac:dyDescent="0.2">
      <c r="A36" s="23"/>
      <c r="B36" s="23"/>
      <c r="C36" s="23" t="s">
        <v>587</v>
      </c>
      <c r="D36" s="26" t="s">
        <v>586</v>
      </c>
      <c r="E36" s="25">
        <f>Source!CA29</f>
        <v>60</v>
      </c>
      <c r="F36" s="28"/>
      <c r="G36" s="27"/>
      <c r="H36" s="25"/>
      <c r="I36" s="28">
        <f>SUM(S30:S35)</f>
        <v>62.98</v>
      </c>
      <c r="J36" s="25">
        <f>Source!AU29</f>
        <v>60</v>
      </c>
      <c r="K36" s="28">
        <f>SUM(T30:T35)</f>
        <v>3548.69</v>
      </c>
    </row>
    <row r="37" spans="1:29" ht="14.25" x14ac:dyDescent="0.2">
      <c r="A37" s="30"/>
      <c r="B37" s="30"/>
      <c r="C37" s="30" t="s">
        <v>588</v>
      </c>
      <c r="D37" s="31" t="s">
        <v>589</v>
      </c>
      <c r="E37" s="32">
        <f>Source!AQ28</f>
        <v>3.06</v>
      </c>
      <c r="F37" s="33"/>
      <c r="G37" s="34" t="str">
        <f>Source!DI28</f>
        <v/>
      </c>
      <c r="H37" s="32">
        <f>Source!AV29</f>
        <v>1.087</v>
      </c>
      <c r="I37" s="33">
        <f>Source!U28</f>
        <v>6.6524400000000004</v>
      </c>
      <c r="J37" s="32"/>
      <c r="K37" s="33"/>
    </row>
    <row r="38" spans="1:29" ht="15" x14ac:dyDescent="0.2">
      <c r="C38" s="35" t="s">
        <v>590</v>
      </c>
      <c r="H38" s="60">
        <f>I31+I32+I34+I35+I36+0</f>
        <v>576.75</v>
      </c>
      <c r="I38" s="60"/>
      <c r="J38" s="60">
        <f>K31+K32+K34+K35+K36+0</f>
        <v>18621.28</v>
      </c>
      <c r="K38" s="60"/>
      <c r="O38" s="36">
        <f>I31+I32+I34+I35+I36+0</f>
        <v>576.75</v>
      </c>
      <c r="P38" s="36">
        <f>K31+K32+K34+K35+K36+0</f>
        <v>18621.28</v>
      </c>
    </row>
    <row r="40" spans="1:29" ht="42.75" x14ac:dyDescent="0.2">
      <c r="A40" s="23">
        <v>2</v>
      </c>
      <c r="B40" s="23" t="str">
        <f>Source!F30</f>
        <v>3.33-16-2</v>
      </c>
      <c r="C40" s="23" t="s">
        <v>30</v>
      </c>
      <c r="D40" s="26" t="str">
        <f>Source!H30</f>
        <v>1 ОПОРА</v>
      </c>
      <c r="E40" s="25">
        <f>Source!I30</f>
        <v>4</v>
      </c>
      <c r="F40" s="28"/>
      <c r="G40" s="27"/>
      <c r="H40" s="25"/>
      <c r="I40" s="28"/>
      <c r="J40" s="25"/>
      <c r="K40" s="28"/>
      <c r="Q40">
        <f>Source!X30</f>
        <v>437.72</v>
      </c>
      <c r="R40">
        <f>Source!X31</f>
        <v>24665.47</v>
      </c>
      <c r="S40">
        <f>Source!Y30</f>
        <v>254.98</v>
      </c>
      <c r="T40">
        <f>Source!Y31</f>
        <v>14368.24</v>
      </c>
      <c r="U40">
        <f>ROUND((175/100)*ROUND(Source!R30, 2), 2)</f>
        <v>215.41</v>
      </c>
      <c r="V40">
        <f>ROUND((0/100)*ROUND(Source!R31, 2), 2)</f>
        <v>0</v>
      </c>
      <c r="AC40">
        <v>0</v>
      </c>
    </row>
    <row r="41" spans="1:29" ht="14.25" x14ac:dyDescent="0.2">
      <c r="A41" s="23"/>
      <c r="B41" s="23"/>
      <c r="C41" s="23" t="s">
        <v>581</v>
      </c>
      <c r="D41" s="26"/>
      <c r="E41" s="25"/>
      <c r="F41" s="28">
        <f>Source!AO30</f>
        <v>69.430000000000007</v>
      </c>
      <c r="G41" s="27" t="str">
        <f>Source!DG30</f>
        <v/>
      </c>
      <c r="H41" s="25">
        <f>Source!AV31</f>
        <v>1.087</v>
      </c>
      <c r="I41" s="28">
        <f>Source!S30</f>
        <v>301.88</v>
      </c>
      <c r="J41" s="25">
        <f>IF(Source!BA31&lt;&gt; 0, Source!BA31, 1)</f>
        <v>56.35</v>
      </c>
      <c r="K41" s="28">
        <f>Source!S31</f>
        <v>17010.939999999999</v>
      </c>
    </row>
    <row r="42" spans="1:29" ht="14.25" x14ac:dyDescent="0.2">
      <c r="A42" s="23"/>
      <c r="B42" s="23"/>
      <c r="C42" s="23" t="s">
        <v>582</v>
      </c>
      <c r="D42" s="26"/>
      <c r="E42" s="25"/>
      <c r="F42" s="28">
        <f>Source!AM30</f>
        <v>299.85000000000002</v>
      </c>
      <c r="G42" s="27" t="str">
        <f>Source!DE30</f>
        <v/>
      </c>
      <c r="H42" s="25">
        <f>Source!AV31</f>
        <v>1.087</v>
      </c>
      <c r="I42" s="28">
        <f>Source!Q30</f>
        <v>1303.75</v>
      </c>
      <c r="J42" s="25">
        <f>IF(Source!BB31&lt;&gt; 0, Source!BB31, 1)</f>
        <v>15.24</v>
      </c>
      <c r="K42" s="28">
        <f>Source!Q31</f>
        <v>19869.150000000001</v>
      </c>
    </row>
    <row r="43" spans="1:29" ht="14.25" x14ac:dyDescent="0.2">
      <c r="A43" s="23"/>
      <c r="B43" s="23"/>
      <c r="C43" s="23" t="s">
        <v>583</v>
      </c>
      <c r="D43" s="26"/>
      <c r="E43" s="25"/>
      <c r="F43" s="28">
        <f>Source!AN30</f>
        <v>28.31</v>
      </c>
      <c r="G43" s="27" t="str">
        <f>Source!DF30</f>
        <v/>
      </c>
      <c r="H43" s="25">
        <f>Source!AV31</f>
        <v>1.087</v>
      </c>
      <c r="I43" s="29">
        <f>Source!R30</f>
        <v>123.09</v>
      </c>
      <c r="J43" s="25">
        <f>IF(Source!BS31&lt;&gt; 0, Source!BS31, 1)</f>
        <v>56.35</v>
      </c>
      <c r="K43" s="29">
        <f>Source!R31</f>
        <v>6936.12</v>
      </c>
    </row>
    <row r="44" spans="1:29" ht="14.25" x14ac:dyDescent="0.2">
      <c r="A44" s="23"/>
      <c r="B44" s="23"/>
      <c r="C44" s="23" t="s">
        <v>584</v>
      </c>
      <c r="D44" s="26"/>
      <c r="E44" s="25"/>
      <c r="F44" s="28">
        <f>Source!AL30</f>
        <v>23.38</v>
      </c>
      <c r="G44" s="27" t="str">
        <f>Source!DD30</f>
        <v/>
      </c>
      <c r="H44" s="25">
        <f>Source!AW31</f>
        <v>1</v>
      </c>
      <c r="I44" s="28">
        <f>Source!P30</f>
        <v>93.52</v>
      </c>
      <c r="J44" s="25">
        <f>IF(Source!BC31&lt;&gt; 0, Source!BC31, 1)</f>
        <v>6.18</v>
      </c>
      <c r="K44" s="28">
        <f>Source!P31</f>
        <v>577.95000000000005</v>
      </c>
    </row>
    <row r="45" spans="1:29" ht="14.25" x14ac:dyDescent="0.2">
      <c r="A45" s="23"/>
      <c r="B45" s="23"/>
      <c r="C45" s="23" t="s">
        <v>585</v>
      </c>
      <c r="D45" s="26" t="s">
        <v>586</v>
      </c>
      <c r="E45" s="25">
        <f>Source!BZ31</f>
        <v>103</v>
      </c>
      <c r="F45" s="28"/>
      <c r="G45" s="27"/>
      <c r="H45" s="25"/>
      <c r="I45" s="28">
        <f>SUM(Q40:Q44)</f>
        <v>437.72</v>
      </c>
      <c r="J45" s="25">
        <f>Source!AT31</f>
        <v>103</v>
      </c>
      <c r="K45" s="28">
        <f>SUM(R40:R44)</f>
        <v>24665.47</v>
      </c>
    </row>
    <row r="46" spans="1:29" ht="14.25" x14ac:dyDescent="0.2">
      <c r="A46" s="23"/>
      <c r="B46" s="23"/>
      <c r="C46" s="23" t="s">
        <v>587</v>
      </c>
      <c r="D46" s="26" t="s">
        <v>586</v>
      </c>
      <c r="E46" s="25">
        <f>Source!CA31</f>
        <v>60</v>
      </c>
      <c r="F46" s="28"/>
      <c r="G46" s="27"/>
      <c r="H46" s="25"/>
      <c r="I46" s="28">
        <f>SUM(S40:S45)</f>
        <v>254.98</v>
      </c>
      <c r="J46" s="25">
        <f>Source!AU31</f>
        <v>60</v>
      </c>
      <c r="K46" s="28">
        <f>SUM(T40:T45)</f>
        <v>14368.24</v>
      </c>
    </row>
    <row r="47" spans="1:29" ht="14.25" x14ac:dyDescent="0.2">
      <c r="A47" s="30"/>
      <c r="B47" s="30"/>
      <c r="C47" s="30" t="s">
        <v>588</v>
      </c>
      <c r="D47" s="31" t="s">
        <v>589</v>
      </c>
      <c r="E47" s="32">
        <f>Source!AQ30</f>
        <v>5.98</v>
      </c>
      <c r="F47" s="33"/>
      <c r="G47" s="34" t="str">
        <f>Source!DI30</f>
        <v/>
      </c>
      <c r="H47" s="32">
        <f>Source!AV31</f>
        <v>1.087</v>
      </c>
      <c r="I47" s="33">
        <f>Source!U30</f>
        <v>26.00104</v>
      </c>
      <c r="J47" s="32"/>
      <c r="K47" s="33"/>
    </row>
    <row r="48" spans="1:29" ht="15" x14ac:dyDescent="0.2">
      <c r="C48" s="35" t="s">
        <v>590</v>
      </c>
      <c r="H48" s="60">
        <f>I41+I42+I44+I45+I46+0</f>
        <v>2391.85</v>
      </c>
      <c r="I48" s="60"/>
      <c r="J48" s="60">
        <f>K41+K42+K44+K45+K46+0</f>
        <v>76491.75</v>
      </c>
      <c r="K48" s="60"/>
      <c r="O48" s="36">
        <f>I41+I42+I44+I45+I46+0</f>
        <v>2391.85</v>
      </c>
      <c r="P48" s="36">
        <f>K41+K42+K44+K45+K46+0</f>
        <v>76491.75</v>
      </c>
    </row>
    <row r="50" spans="1:29" ht="71.25" x14ac:dyDescent="0.2">
      <c r="A50" s="23">
        <v>3</v>
      </c>
      <c r="B50" s="23" t="str">
        <f>Source!F34</f>
        <v>3.8-2-7</v>
      </c>
      <c r="C50" s="23" t="s">
        <v>37</v>
      </c>
      <c r="D50" s="26" t="str">
        <f>Source!H34</f>
        <v>100 м2 изолируемой поверхности</v>
      </c>
      <c r="E50" s="25">
        <f>Source!I34</f>
        <v>0.20250000000000001</v>
      </c>
      <c r="F50" s="28"/>
      <c r="G50" s="27"/>
      <c r="H50" s="25"/>
      <c r="I50" s="28"/>
      <c r="J50" s="25"/>
      <c r="K50" s="28"/>
      <c r="Q50">
        <f>Source!X34</f>
        <v>62.1</v>
      </c>
      <c r="R50">
        <f>Source!X35</f>
        <v>3499.06</v>
      </c>
      <c r="S50">
        <f>Source!Y34</f>
        <v>38.950000000000003</v>
      </c>
      <c r="T50">
        <f>Source!Y35</f>
        <v>2194.86</v>
      </c>
      <c r="U50">
        <f>ROUND((175/100)*ROUND(Source!R34, 2), 2)</f>
        <v>0.93</v>
      </c>
      <c r="V50">
        <f>ROUND((0/100)*ROUND(Source!R35, 2), 2)</f>
        <v>0</v>
      </c>
      <c r="AC50">
        <v>0</v>
      </c>
    </row>
    <row r="51" spans="1:29" ht="14.25" x14ac:dyDescent="0.2">
      <c r="A51" s="23"/>
      <c r="B51" s="23"/>
      <c r="C51" s="23" t="s">
        <v>581</v>
      </c>
      <c r="D51" s="26"/>
      <c r="E51" s="25"/>
      <c r="F51" s="28">
        <f>Source!AO34</f>
        <v>263.73</v>
      </c>
      <c r="G51" s="27" t="str">
        <f>Source!DG34</f>
        <v/>
      </c>
      <c r="H51" s="25">
        <f>Source!AV35</f>
        <v>1.0469999999999999</v>
      </c>
      <c r="I51" s="28">
        <f>Source!S34</f>
        <v>55.92</v>
      </c>
      <c r="J51" s="25">
        <f>IF(Source!BA35&lt;&gt; 0, Source!BA35, 1)</f>
        <v>56.35</v>
      </c>
      <c r="K51" s="28">
        <f>Source!S35</f>
        <v>3151.09</v>
      </c>
    </row>
    <row r="52" spans="1:29" ht="14.25" x14ac:dyDescent="0.2">
      <c r="A52" s="23"/>
      <c r="B52" s="23"/>
      <c r="C52" s="23" t="s">
        <v>582</v>
      </c>
      <c r="D52" s="26"/>
      <c r="E52" s="25"/>
      <c r="F52" s="28">
        <f>Source!AM34</f>
        <v>40.64</v>
      </c>
      <c r="G52" s="27" t="str">
        <f>Source!DE34</f>
        <v/>
      </c>
      <c r="H52" s="25">
        <f>Source!AV35</f>
        <v>1.0469999999999999</v>
      </c>
      <c r="I52" s="28">
        <f>Source!Q34</f>
        <v>8.6199999999999992</v>
      </c>
      <c r="J52" s="25">
        <f>IF(Source!BB35&lt;&gt; 0, Source!BB35, 1)</f>
        <v>14.66</v>
      </c>
      <c r="K52" s="28">
        <f>Source!Q35</f>
        <v>126.37</v>
      </c>
    </row>
    <row r="53" spans="1:29" ht="14.25" x14ac:dyDescent="0.2">
      <c r="A53" s="23"/>
      <c r="B53" s="23"/>
      <c r="C53" s="23" t="s">
        <v>583</v>
      </c>
      <c r="D53" s="26"/>
      <c r="E53" s="25"/>
      <c r="F53" s="28">
        <f>Source!AN34</f>
        <v>2.52</v>
      </c>
      <c r="G53" s="27" t="str">
        <f>Source!DF34</f>
        <v/>
      </c>
      <c r="H53" s="25">
        <f>Source!AV35</f>
        <v>1.0469999999999999</v>
      </c>
      <c r="I53" s="29">
        <f>Source!R34</f>
        <v>0.53</v>
      </c>
      <c r="J53" s="25">
        <f>IF(Source!BS35&lt;&gt; 0, Source!BS35, 1)</f>
        <v>56.35</v>
      </c>
      <c r="K53" s="29">
        <f>Source!R35</f>
        <v>29.87</v>
      </c>
    </row>
    <row r="54" spans="1:29" ht="14.25" x14ac:dyDescent="0.2">
      <c r="A54" s="23"/>
      <c r="B54" s="23"/>
      <c r="C54" s="23" t="s">
        <v>584</v>
      </c>
      <c r="D54" s="26"/>
      <c r="E54" s="25"/>
      <c r="F54" s="28">
        <f>Source!AL34</f>
        <v>237.33</v>
      </c>
      <c r="G54" s="27" t="str">
        <f>Source!DD34</f>
        <v/>
      </c>
      <c r="H54" s="25">
        <f>Source!AW35</f>
        <v>1.0680000000000001</v>
      </c>
      <c r="I54" s="28">
        <f>Source!P34</f>
        <v>51.33</v>
      </c>
      <c r="J54" s="25">
        <f>IF(Source!BC35&lt;&gt; 0, Source!BC35, 1)</f>
        <v>8.6</v>
      </c>
      <c r="K54" s="28">
        <f>Source!P35</f>
        <v>441.44</v>
      </c>
    </row>
    <row r="55" spans="1:29" ht="28.5" x14ac:dyDescent="0.2">
      <c r="A55" s="23" t="s">
        <v>42</v>
      </c>
      <c r="B55" s="23" t="str">
        <f>Source!F36</f>
        <v>5775340000</v>
      </c>
      <c r="C55" s="23" t="s">
        <v>44</v>
      </c>
      <c r="D55" s="26" t="str">
        <f>Source!H36</f>
        <v>т</v>
      </c>
      <c r="E55" s="25">
        <f>Source!I36</f>
        <v>4.8599999999999997E-2</v>
      </c>
      <c r="F55" s="28">
        <f>Source!AK36</f>
        <v>0</v>
      </c>
      <c r="G55" s="37" t="s">
        <v>3</v>
      </c>
      <c r="H55" s="25">
        <f>Source!AW37</f>
        <v>1.0680000000000001</v>
      </c>
      <c r="I55" s="28">
        <f>Source!O36</f>
        <v>0</v>
      </c>
      <c r="J55" s="25">
        <f>IF(Source!BC37&lt;&gt; 0, Source!BC37, 1)</f>
        <v>9.84</v>
      </c>
      <c r="K55" s="28">
        <f>Source!O37</f>
        <v>0</v>
      </c>
      <c r="Q55">
        <f>Source!X36</f>
        <v>0</v>
      </c>
      <c r="R55">
        <f>Source!X37</f>
        <v>0</v>
      </c>
      <c r="S55">
        <f>Source!Y36</f>
        <v>0</v>
      </c>
      <c r="T55">
        <f>Source!Y37</f>
        <v>0</v>
      </c>
      <c r="U55">
        <f>ROUND((175/100)*ROUND(Source!R36, 2), 2)</f>
        <v>0</v>
      </c>
      <c r="V55">
        <f>ROUND((0/100)*ROUND(Source!R37, 2), 2)</f>
        <v>0</v>
      </c>
      <c r="AC55">
        <v>3</v>
      </c>
    </row>
    <row r="56" spans="1:29" ht="14.25" x14ac:dyDescent="0.2">
      <c r="A56" s="23"/>
      <c r="B56" s="23"/>
      <c r="C56" s="23" t="s">
        <v>585</v>
      </c>
      <c r="D56" s="26" t="s">
        <v>586</v>
      </c>
      <c r="E56" s="25">
        <f>Source!BZ35</f>
        <v>110</v>
      </c>
      <c r="F56" s="28"/>
      <c r="G56" s="27"/>
      <c r="H56" s="25"/>
      <c r="I56" s="28">
        <f>SUM(Q50:Q55)</f>
        <v>62.1</v>
      </c>
      <c r="J56" s="25">
        <f>Source!AT35</f>
        <v>110</v>
      </c>
      <c r="K56" s="28">
        <f>SUM(R50:R55)</f>
        <v>3499.06</v>
      </c>
    </row>
    <row r="57" spans="1:29" ht="14.25" x14ac:dyDescent="0.2">
      <c r="A57" s="23"/>
      <c r="B57" s="23"/>
      <c r="C57" s="23" t="s">
        <v>587</v>
      </c>
      <c r="D57" s="26" t="s">
        <v>586</v>
      </c>
      <c r="E57" s="25">
        <f>Source!CA35</f>
        <v>69</v>
      </c>
      <c r="F57" s="28"/>
      <c r="G57" s="27"/>
      <c r="H57" s="25"/>
      <c r="I57" s="28">
        <f>SUM(S50:S56)</f>
        <v>38.950000000000003</v>
      </c>
      <c r="J57" s="25">
        <f>Source!AU35</f>
        <v>69</v>
      </c>
      <c r="K57" s="28">
        <f>SUM(T50:T56)</f>
        <v>2194.86</v>
      </c>
    </row>
    <row r="58" spans="1:29" ht="14.25" x14ac:dyDescent="0.2">
      <c r="A58" s="30"/>
      <c r="B58" s="30"/>
      <c r="C58" s="30" t="s">
        <v>588</v>
      </c>
      <c r="D58" s="31" t="s">
        <v>589</v>
      </c>
      <c r="E58" s="32">
        <f>Source!AQ34</f>
        <v>21.2</v>
      </c>
      <c r="F58" s="33"/>
      <c r="G58" s="34" t="str">
        <f>Source!DI34</f>
        <v/>
      </c>
      <c r="H58" s="32">
        <f>Source!AV35</f>
        <v>1.0469999999999999</v>
      </c>
      <c r="I58" s="33">
        <f>Source!U34</f>
        <v>4.4947710000000001</v>
      </c>
      <c r="J58" s="32"/>
      <c r="K58" s="33"/>
    </row>
    <row r="59" spans="1:29" ht="15" x14ac:dyDescent="0.2">
      <c r="C59" s="35" t="s">
        <v>590</v>
      </c>
      <c r="H59" s="60">
        <f>I51+I52+I54+I56+I57+SUM(I55:I55)</f>
        <v>216.92000000000002</v>
      </c>
      <c r="I59" s="60"/>
      <c r="J59" s="60">
        <f>K51+K52+K54+K56+K57+SUM(K55:K55)</f>
        <v>9412.82</v>
      </c>
      <c r="K59" s="60"/>
      <c r="O59" s="36">
        <f>I51+I52+I54+I56+I57+SUM(I55:I55)</f>
        <v>216.92000000000002</v>
      </c>
      <c r="P59" s="36">
        <f>K51+K52+K54+K56+K57+SUM(K55:K55)</f>
        <v>9412.82</v>
      </c>
    </row>
    <row r="61" spans="1:29" ht="42.75" x14ac:dyDescent="0.2">
      <c r="A61" s="23">
        <v>4</v>
      </c>
      <c r="B61" s="23" t="str">
        <f>Source!F38</f>
        <v>3.13-10-2</v>
      </c>
      <c r="C61" s="23" t="s">
        <v>48</v>
      </c>
      <c r="D61" s="26" t="str">
        <f>Source!H38</f>
        <v>100 м2</v>
      </c>
      <c r="E61" s="25">
        <f>Source!I38</f>
        <v>0.1215</v>
      </c>
      <c r="F61" s="28"/>
      <c r="G61" s="27"/>
      <c r="H61" s="25"/>
      <c r="I61" s="28"/>
      <c r="J61" s="25"/>
      <c r="K61" s="28"/>
      <c r="Q61">
        <f>Source!X38</f>
        <v>4.62</v>
      </c>
      <c r="R61">
        <f>Source!X39</f>
        <v>260.61</v>
      </c>
      <c r="S61">
        <f>Source!Y38</f>
        <v>2.5099999999999998</v>
      </c>
      <c r="T61">
        <f>Source!Y39</f>
        <v>141.38999999999999</v>
      </c>
      <c r="U61">
        <f>ROUND((175/100)*ROUND(Source!R38, 2), 2)</f>
        <v>0.09</v>
      </c>
      <c r="V61">
        <f>ROUND((0/100)*ROUND(Source!R39, 2), 2)</f>
        <v>0</v>
      </c>
      <c r="AC61">
        <v>0</v>
      </c>
    </row>
    <row r="62" spans="1:29" ht="14.25" x14ac:dyDescent="0.2">
      <c r="A62" s="23"/>
      <c r="B62" s="23"/>
      <c r="C62" s="23" t="s">
        <v>581</v>
      </c>
      <c r="D62" s="26"/>
      <c r="E62" s="25"/>
      <c r="F62" s="28">
        <f>Source!AO38</f>
        <v>38.32</v>
      </c>
      <c r="G62" s="27" t="str">
        <f>Source!DG38</f>
        <v/>
      </c>
      <c r="H62" s="25">
        <f>Source!AV39</f>
        <v>1.0469999999999999</v>
      </c>
      <c r="I62" s="28">
        <f>Source!S38</f>
        <v>4.87</v>
      </c>
      <c r="J62" s="25">
        <f>IF(Source!BA39&lt;&gt; 0, Source!BA39, 1)</f>
        <v>56.35</v>
      </c>
      <c r="K62" s="28">
        <f>Source!S39</f>
        <v>274.42</v>
      </c>
    </row>
    <row r="63" spans="1:29" ht="14.25" x14ac:dyDescent="0.2">
      <c r="A63" s="23"/>
      <c r="B63" s="23"/>
      <c r="C63" s="23" t="s">
        <v>582</v>
      </c>
      <c r="D63" s="26"/>
      <c r="E63" s="25"/>
      <c r="F63" s="28">
        <f>Source!AM38</f>
        <v>9.58</v>
      </c>
      <c r="G63" s="27" t="str">
        <f>Source!DE38</f>
        <v/>
      </c>
      <c r="H63" s="25">
        <f>Source!AV39</f>
        <v>1.0469999999999999</v>
      </c>
      <c r="I63" s="28">
        <f>Source!Q38</f>
        <v>1.22</v>
      </c>
      <c r="J63" s="25">
        <f>IF(Source!BB39&lt;&gt; 0, Source!BB39, 1)</f>
        <v>12.72</v>
      </c>
      <c r="K63" s="28">
        <f>Source!Q39</f>
        <v>15.52</v>
      </c>
    </row>
    <row r="64" spans="1:29" ht="14.25" x14ac:dyDescent="0.2">
      <c r="A64" s="23"/>
      <c r="B64" s="23"/>
      <c r="C64" s="23" t="s">
        <v>583</v>
      </c>
      <c r="D64" s="26"/>
      <c r="E64" s="25"/>
      <c r="F64" s="28">
        <f>Source!AN38</f>
        <v>0.38</v>
      </c>
      <c r="G64" s="27" t="str">
        <f>Source!DF38</f>
        <v/>
      </c>
      <c r="H64" s="25">
        <f>Source!AV39</f>
        <v>1.0469999999999999</v>
      </c>
      <c r="I64" s="29">
        <f>Source!R38</f>
        <v>0.05</v>
      </c>
      <c r="J64" s="25">
        <f>IF(Source!BS39&lt;&gt; 0, Source!BS39, 1)</f>
        <v>56.35</v>
      </c>
      <c r="K64" s="29">
        <f>Source!R39</f>
        <v>2.82</v>
      </c>
    </row>
    <row r="65" spans="1:29" ht="14.25" x14ac:dyDescent="0.2">
      <c r="A65" s="23"/>
      <c r="B65" s="23"/>
      <c r="C65" s="23" t="s">
        <v>584</v>
      </c>
      <c r="D65" s="26"/>
      <c r="E65" s="25"/>
      <c r="F65" s="28">
        <f>Source!AL38</f>
        <v>77.239999999999995</v>
      </c>
      <c r="G65" s="27" t="str">
        <f>Source!DD38</f>
        <v/>
      </c>
      <c r="H65" s="25">
        <f>Source!AW39</f>
        <v>1</v>
      </c>
      <c r="I65" s="28">
        <f>Source!P38</f>
        <v>9.3800000000000008</v>
      </c>
      <c r="J65" s="25">
        <f>IF(Source!BC39&lt;&gt; 0, Source!BC39, 1)</f>
        <v>15.62</v>
      </c>
      <c r="K65" s="28">
        <f>Source!P39</f>
        <v>146.52000000000001</v>
      </c>
    </row>
    <row r="66" spans="1:29" ht="28.5" x14ac:dyDescent="0.2">
      <c r="A66" s="23" t="s">
        <v>53</v>
      </c>
      <c r="B66" s="23" t="str">
        <f>Source!F40</f>
        <v>2313120000</v>
      </c>
      <c r="C66" s="23" t="s">
        <v>55</v>
      </c>
      <c r="D66" s="26" t="str">
        <f>Source!H40</f>
        <v>т</v>
      </c>
      <c r="E66" s="25">
        <f>Source!I40</f>
        <v>2.673E-3</v>
      </c>
      <c r="F66" s="28">
        <f>Source!AK40</f>
        <v>0</v>
      </c>
      <c r="G66" s="37" t="s">
        <v>3</v>
      </c>
      <c r="H66" s="25">
        <f>Source!AW41</f>
        <v>1</v>
      </c>
      <c r="I66" s="28">
        <f>Source!O40</f>
        <v>0</v>
      </c>
      <c r="J66" s="25">
        <f>IF(Source!BC41&lt;&gt; 0, Source!BC41, 1)</f>
        <v>9.84</v>
      </c>
      <c r="K66" s="28">
        <f>Source!O41</f>
        <v>0</v>
      </c>
      <c r="Q66">
        <f>Source!X40</f>
        <v>0</v>
      </c>
      <c r="R66">
        <f>Source!X41</f>
        <v>0</v>
      </c>
      <c r="S66">
        <f>Source!Y40</f>
        <v>0</v>
      </c>
      <c r="T66">
        <f>Source!Y41</f>
        <v>0</v>
      </c>
      <c r="U66">
        <f>ROUND((175/100)*ROUND(Source!R40, 2), 2)</f>
        <v>0</v>
      </c>
      <c r="V66">
        <f>ROUND((0/100)*ROUND(Source!R41, 2), 2)</f>
        <v>0</v>
      </c>
      <c r="AC66">
        <v>3</v>
      </c>
    </row>
    <row r="67" spans="1:29" ht="14.25" x14ac:dyDescent="0.2">
      <c r="A67" s="23"/>
      <c r="B67" s="23"/>
      <c r="C67" s="23" t="s">
        <v>585</v>
      </c>
      <c r="D67" s="26" t="s">
        <v>586</v>
      </c>
      <c r="E67" s="25">
        <f>Source!BZ39</f>
        <v>94</v>
      </c>
      <c r="F67" s="28"/>
      <c r="G67" s="27"/>
      <c r="H67" s="25"/>
      <c r="I67" s="28">
        <f>SUM(Q61:Q66)</f>
        <v>4.62</v>
      </c>
      <c r="J67" s="25">
        <f>Source!AT39</f>
        <v>94</v>
      </c>
      <c r="K67" s="28">
        <f>SUM(R61:R66)</f>
        <v>260.61</v>
      </c>
    </row>
    <row r="68" spans="1:29" ht="14.25" x14ac:dyDescent="0.2">
      <c r="A68" s="23"/>
      <c r="B68" s="23"/>
      <c r="C68" s="23" t="s">
        <v>587</v>
      </c>
      <c r="D68" s="26" t="s">
        <v>586</v>
      </c>
      <c r="E68" s="25">
        <f>Source!CA39</f>
        <v>51</v>
      </c>
      <c r="F68" s="28"/>
      <c r="G68" s="27"/>
      <c r="H68" s="25"/>
      <c r="I68" s="28">
        <f>SUM(S61:S67)</f>
        <v>2.5099999999999998</v>
      </c>
      <c r="J68" s="25">
        <f>Source!AU39</f>
        <v>51</v>
      </c>
      <c r="K68" s="28">
        <f>SUM(T61:T67)</f>
        <v>141.38999999999999</v>
      </c>
    </row>
    <row r="69" spans="1:29" ht="14.25" x14ac:dyDescent="0.2">
      <c r="A69" s="30"/>
      <c r="B69" s="30"/>
      <c r="C69" s="30" t="s">
        <v>588</v>
      </c>
      <c r="D69" s="31" t="s">
        <v>589</v>
      </c>
      <c r="E69" s="32">
        <f>Source!AQ38</f>
        <v>3.22</v>
      </c>
      <c r="F69" s="33"/>
      <c r="G69" s="34" t="str">
        <f>Source!DI38</f>
        <v/>
      </c>
      <c r="H69" s="32">
        <f>Source!AV39</f>
        <v>1.0469999999999999</v>
      </c>
      <c r="I69" s="33">
        <f>Source!U38</f>
        <v>0.40961780999999997</v>
      </c>
      <c r="J69" s="32"/>
      <c r="K69" s="33"/>
    </row>
    <row r="70" spans="1:29" ht="15" x14ac:dyDescent="0.2">
      <c r="C70" s="35" t="s">
        <v>590</v>
      </c>
      <c r="H70" s="60">
        <f>I62+I63+I65+I67+I68+SUM(I66:I66)</f>
        <v>22.6</v>
      </c>
      <c r="I70" s="60"/>
      <c r="J70" s="60">
        <f>K62+K63+K65+K67+K68+SUM(K66:K66)</f>
        <v>838.46</v>
      </c>
      <c r="K70" s="60"/>
      <c r="O70" s="36">
        <f>I62+I63+I65+I67+I68+SUM(I66:I66)</f>
        <v>22.6</v>
      </c>
      <c r="P70" s="36">
        <f>K62+K63+K65+K67+K68+SUM(K66:K66)</f>
        <v>838.46</v>
      </c>
    </row>
    <row r="73" spans="1:29" ht="15" x14ac:dyDescent="0.25">
      <c r="A73" s="63" t="str">
        <f>CONCATENATE("Итого по разделу: ",IF(Source!G51&lt;&gt;"Новый раздел", Source!G51, ""))</f>
        <v>Итого по разделу: Строительные работы ВЛ-0,4кВ</v>
      </c>
      <c r="B73" s="63"/>
      <c r="C73" s="63"/>
      <c r="D73" s="63"/>
      <c r="E73" s="63"/>
      <c r="F73" s="63"/>
      <c r="G73" s="63"/>
      <c r="H73" s="61">
        <f>SUM(O29:O72)</f>
        <v>3208.12</v>
      </c>
      <c r="I73" s="62"/>
      <c r="J73" s="61">
        <f>SUM(P29:P72)</f>
        <v>105364.31000000001</v>
      </c>
      <c r="K73" s="62"/>
    </row>
    <row r="74" spans="1:29" hidden="1" x14ac:dyDescent="0.2">
      <c r="A74" t="s">
        <v>591</v>
      </c>
      <c r="I74">
        <f>SUM(W29:W73)</f>
        <v>0</v>
      </c>
      <c r="J74">
        <f>SUM(X29:X73)</f>
        <v>0</v>
      </c>
    </row>
    <row r="75" spans="1:29" hidden="1" x14ac:dyDescent="0.2">
      <c r="A75" t="s">
        <v>592</v>
      </c>
      <c r="I75">
        <f>SUM(Y29:Y74)</f>
        <v>0</v>
      </c>
      <c r="J75">
        <f>SUM(Z29:Z74)</f>
        <v>0</v>
      </c>
    </row>
    <row r="77" spans="1:29" ht="16.5" x14ac:dyDescent="0.2">
      <c r="A77" s="52" t="str">
        <f>CONCATENATE("Раздел: ",IF(Source!G81&lt;&gt;"Новый раздел", Source!G81, ""))</f>
        <v>Раздел: Монтажные работы ВЛ-0,4кВ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</row>
    <row r="78" spans="1:29" ht="28.5" x14ac:dyDescent="0.2">
      <c r="A78" s="23">
        <v>5</v>
      </c>
      <c r="B78" s="23" t="str">
        <f>Source!F85</f>
        <v>4.8-277-1</v>
      </c>
      <c r="C78" s="23" t="s">
        <v>133</v>
      </c>
      <c r="D78" s="26" t="str">
        <f>Source!H85</f>
        <v>1 КМ</v>
      </c>
      <c r="E78" s="25">
        <f>Source!I85</f>
        <v>0.13</v>
      </c>
      <c r="F78" s="28"/>
      <c r="G78" s="27"/>
      <c r="H78" s="25"/>
      <c r="I78" s="28"/>
      <c r="J78" s="25"/>
      <c r="K78" s="28"/>
      <c r="Q78">
        <f>Source!X85</f>
        <v>252.14</v>
      </c>
      <c r="R78">
        <f>Source!X86</f>
        <v>14208.19</v>
      </c>
      <c r="S78">
        <f>Source!Y85</f>
        <v>132.57</v>
      </c>
      <c r="T78">
        <f>Source!Y86</f>
        <v>7470.29</v>
      </c>
      <c r="U78">
        <f>ROUND((175/100)*ROUND(Source!R85, 2), 2)</f>
        <v>202.2</v>
      </c>
      <c r="V78">
        <f>ROUND((0/100)*ROUND(Source!R86, 2), 2)</f>
        <v>0</v>
      </c>
      <c r="AC78">
        <v>0</v>
      </c>
    </row>
    <row r="79" spans="1:29" ht="14.25" x14ac:dyDescent="0.2">
      <c r="A79" s="23"/>
      <c r="B79" s="23"/>
      <c r="C79" s="23" t="s">
        <v>581</v>
      </c>
      <c r="D79" s="26"/>
      <c r="E79" s="25"/>
      <c r="F79" s="28">
        <f>Source!AO85</f>
        <v>1041.01</v>
      </c>
      <c r="G79" s="27" t="str">
        <f>Source!DG85</f>
        <v/>
      </c>
      <c r="H79" s="25">
        <f>Source!AV86</f>
        <v>1.0669999999999999</v>
      </c>
      <c r="I79" s="28">
        <f>Source!S85</f>
        <v>144.4</v>
      </c>
      <c r="J79" s="25">
        <f>IF(Source!BA86&lt;&gt; 0, Source!BA86, 1)</f>
        <v>56.35</v>
      </c>
      <c r="K79" s="28">
        <f>Source!S86</f>
        <v>8136.94</v>
      </c>
    </row>
    <row r="80" spans="1:29" ht="14.25" x14ac:dyDescent="0.2">
      <c r="A80" s="23"/>
      <c r="B80" s="23"/>
      <c r="C80" s="23" t="s">
        <v>582</v>
      </c>
      <c r="D80" s="26"/>
      <c r="E80" s="25"/>
      <c r="F80" s="28">
        <f>Source!AM85</f>
        <v>3856.45</v>
      </c>
      <c r="G80" s="27" t="str">
        <f>Source!DE85</f>
        <v/>
      </c>
      <c r="H80" s="25">
        <f>Source!AV86</f>
        <v>1.0669999999999999</v>
      </c>
      <c r="I80" s="28">
        <f>Source!Q85</f>
        <v>534.92999999999995</v>
      </c>
      <c r="J80" s="25">
        <f>IF(Source!BB86&lt;&gt; 0, Source!BB86, 1)</f>
        <v>20.76</v>
      </c>
      <c r="K80" s="28">
        <f>Source!Q86</f>
        <v>11105.15</v>
      </c>
    </row>
    <row r="81" spans="1:29" ht="14.25" x14ac:dyDescent="0.2">
      <c r="A81" s="23"/>
      <c r="B81" s="23"/>
      <c r="C81" s="23" t="s">
        <v>583</v>
      </c>
      <c r="D81" s="26"/>
      <c r="E81" s="25"/>
      <c r="F81" s="28">
        <f>Source!AN85</f>
        <v>832.97</v>
      </c>
      <c r="G81" s="27" t="str">
        <f>Source!DF85</f>
        <v/>
      </c>
      <c r="H81" s="25">
        <f>Source!AV86</f>
        <v>1.0669999999999999</v>
      </c>
      <c r="I81" s="29">
        <f>Source!R85</f>
        <v>115.54</v>
      </c>
      <c r="J81" s="25">
        <f>IF(Source!BS86&lt;&gt; 0, Source!BS86, 1)</f>
        <v>56.35</v>
      </c>
      <c r="K81" s="29">
        <f>Source!R86</f>
        <v>6510.68</v>
      </c>
    </row>
    <row r="82" spans="1:29" ht="14.25" x14ac:dyDescent="0.2">
      <c r="A82" s="23"/>
      <c r="B82" s="23"/>
      <c r="C82" s="23" t="s">
        <v>585</v>
      </c>
      <c r="D82" s="26" t="s">
        <v>586</v>
      </c>
      <c r="E82" s="25">
        <f>Source!BZ86</f>
        <v>97</v>
      </c>
      <c r="F82" s="28"/>
      <c r="G82" s="27"/>
      <c r="H82" s="25"/>
      <c r="I82" s="28">
        <f>SUM(Q78:Q81)</f>
        <v>252.14</v>
      </c>
      <c r="J82" s="25">
        <f>Source!AT86</f>
        <v>97</v>
      </c>
      <c r="K82" s="28">
        <f>SUM(R78:R81)</f>
        <v>14208.19</v>
      </c>
    </row>
    <row r="83" spans="1:29" ht="14.25" x14ac:dyDescent="0.2">
      <c r="A83" s="23"/>
      <c r="B83" s="23"/>
      <c r="C83" s="23" t="s">
        <v>587</v>
      </c>
      <c r="D83" s="26" t="s">
        <v>586</v>
      </c>
      <c r="E83" s="25">
        <f>Source!CA86</f>
        <v>51</v>
      </c>
      <c r="F83" s="28"/>
      <c r="G83" s="27"/>
      <c r="H83" s="25"/>
      <c r="I83" s="28">
        <f>SUM(S78:S82)</f>
        <v>132.57</v>
      </c>
      <c r="J83" s="25">
        <f>Source!AU86</f>
        <v>51</v>
      </c>
      <c r="K83" s="28">
        <f>SUM(T78:T82)</f>
        <v>7470.29</v>
      </c>
    </row>
    <row r="84" spans="1:29" ht="14.25" x14ac:dyDescent="0.2">
      <c r="A84" s="30"/>
      <c r="B84" s="30"/>
      <c r="C84" s="30" t="s">
        <v>588</v>
      </c>
      <c r="D84" s="31" t="s">
        <v>589</v>
      </c>
      <c r="E84" s="32">
        <f>Source!AQ85</f>
        <v>87.48</v>
      </c>
      <c r="F84" s="33"/>
      <c r="G84" s="34" t="str">
        <f>Source!DI85</f>
        <v/>
      </c>
      <c r="H84" s="32">
        <f>Source!AV86</f>
        <v>1.0669999999999999</v>
      </c>
      <c r="I84" s="33">
        <f>Source!U85</f>
        <v>12.1343508</v>
      </c>
      <c r="J84" s="32"/>
      <c r="K84" s="33"/>
    </row>
    <row r="85" spans="1:29" ht="15" x14ac:dyDescent="0.2">
      <c r="C85" s="35" t="s">
        <v>590</v>
      </c>
      <c r="H85" s="60">
        <f>I79+I80+I82+I83+0</f>
        <v>1064.04</v>
      </c>
      <c r="I85" s="60"/>
      <c r="J85" s="60">
        <f>K79+K80+K82+K83+0</f>
        <v>40920.57</v>
      </c>
      <c r="K85" s="60"/>
      <c r="O85" s="36">
        <f>I79+I80+I82+I83+0</f>
        <v>1064.04</v>
      </c>
      <c r="P85" s="36">
        <f>K79+K80+K82+K83+0</f>
        <v>40920.57</v>
      </c>
    </row>
    <row r="87" spans="1:29" ht="28.5" x14ac:dyDescent="0.2">
      <c r="A87" s="23">
        <v>6</v>
      </c>
      <c r="B87" s="23" t="str">
        <f>Source!F95</f>
        <v>4.8-278-1</v>
      </c>
      <c r="C87" s="23" t="s">
        <v>151</v>
      </c>
      <c r="D87" s="26" t="str">
        <f>Source!H95</f>
        <v>1  ШТ.</v>
      </c>
      <c r="E87" s="25">
        <f>Source!I95</f>
        <v>14</v>
      </c>
      <c r="F87" s="28"/>
      <c r="G87" s="27"/>
      <c r="H87" s="25"/>
      <c r="I87" s="28"/>
      <c r="J87" s="25"/>
      <c r="K87" s="28"/>
      <c r="Q87">
        <f>Source!X95</f>
        <v>118.09</v>
      </c>
      <c r="R87">
        <f>Source!X96</f>
        <v>6654.25</v>
      </c>
      <c r="S87">
        <f>Source!Y95</f>
        <v>62.09</v>
      </c>
      <c r="T87">
        <f>Source!Y96</f>
        <v>3498.63</v>
      </c>
      <c r="U87">
        <f>ROUND((175/100)*ROUND(Source!R95, 2), 2)</f>
        <v>138.29</v>
      </c>
      <c r="V87">
        <f>ROUND((0/100)*ROUND(Source!R96, 2), 2)</f>
        <v>0</v>
      </c>
      <c r="AC87">
        <v>0</v>
      </c>
    </row>
    <row r="88" spans="1:29" ht="14.25" x14ac:dyDescent="0.2">
      <c r="A88" s="23"/>
      <c r="B88" s="23"/>
      <c r="C88" s="23" t="s">
        <v>581</v>
      </c>
      <c r="D88" s="26"/>
      <c r="E88" s="25"/>
      <c r="F88" s="28">
        <f>Source!AO95</f>
        <v>2.86</v>
      </c>
      <c r="G88" s="27" t="str">
        <f>Source!DG95</f>
        <v/>
      </c>
      <c r="H88" s="25">
        <f>Source!AV96</f>
        <v>1.0669999999999999</v>
      </c>
      <c r="I88" s="28">
        <f>Source!S95</f>
        <v>42.72</v>
      </c>
      <c r="J88" s="25">
        <f>IF(Source!BA96&lt;&gt; 0, Source!BA96, 1)</f>
        <v>56.35</v>
      </c>
      <c r="K88" s="28">
        <f>Source!S96</f>
        <v>2407.27</v>
      </c>
    </row>
    <row r="89" spans="1:29" ht="14.25" x14ac:dyDescent="0.2">
      <c r="A89" s="23"/>
      <c r="B89" s="23"/>
      <c r="C89" s="23" t="s">
        <v>582</v>
      </c>
      <c r="D89" s="26"/>
      <c r="E89" s="25"/>
      <c r="F89" s="28">
        <f>Source!AM95</f>
        <v>18.87</v>
      </c>
      <c r="G89" s="27" t="str">
        <f>Source!DE95</f>
        <v/>
      </c>
      <c r="H89" s="25">
        <f>Source!AV96</f>
        <v>1.0669999999999999</v>
      </c>
      <c r="I89" s="28">
        <f>Source!Q95</f>
        <v>281.88</v>
      </c>
      <c r="J89" s="25">
        <f>IF(Source!BB96&lt;&gt; 0, Source!BB96, 1)</f>
        <v>23.68</v>
      </c>
      <c r="K89" s="28">
        <f>Source!Q96</f>
        <v>6674.92</v>
      </c>
    </row>
    <row r="90" spans="1:29" ht="14.25" x14ac:dyDescent="0.2">
      <c r="A90" s="23"/>
      <c r="B90" s="23"/>
      <c r="C90" s="23" t="s">
        <v>583</v>
      </c>
      <c r="D90" s="26"/>
      <c r="E90" s="25"/>
      <c r="F90" s="28">
        <f>Source!AN95</f>
        <v>5.29</v>
      </c>
      <c r="G90" s="27" t="str">
        <f>Source!DF95</f>
        <v/>
      </c>
      <c r="H90" s="25">
        <f>Source!AV96</f>
        <v>1.0669999999999999</v>
      </c>
      <c r="I90" s="29">
        <f>Source!R95</f>
        <v>79.02</v>
      </c>
      <c r="J90" s="25">
        <f>IF(Source!BS96&lt;&gt; 0, Source!BS96, 1)</f>
        <v>56.35</v>
      </c>
      <c r="K90" s="29">
        <f>Source!R96</f>
        <v>4452.78</v>
      </c>
    </row>
    <row r="91" spans="1:29" ht="14.25" x14ac:dyDescent="0.2">
      <c r="A91" s="23"/>
      <c r="B91" s="23"/>
      <c r="C91" s="23" t="s">
        <v>585</v>
      </c>
      <c r="D91" s="26" t="s">
        <v>586</v>
      </c>
      <c r="E91" s="25">
        <f>Source!BZ96</f>
        <v>97</v>
      </c>
      <c r="F91" s="28"/>
      <c r="G91" s="27"/>
      <c r="H91" s="25"/>
      <c r="I91" s="28">
        <f>SUM(Q87:Q90)</f>
        <v>118.09</v>
      </c>
      <c r="J91" s="25">
        <f>Source!AT96</f>
        <v>97</v>
      </c>
      <c r="K91" s="28">
        <f>SUM(R87:R90)</f>
        <v>6654.25</v>
      </c>
    </row>
    <row r="92" spans="1:29" ht="14.25" x14ac:dyDescent="0.2">
      <c r="A92" s="23"/>
      <c r="B92" s="23"/>
      <c r="C92" s="23" t="s">
        <v>587</v>
      </c>
      <c r="D92" s="26" t="s">
        <v>586</v>
      </c>
      <c r="E92" s="25">
        <f>Source!CA96</f>
        <v>51</v>
      </c>
      <c r="F92" s="28"/>
      <c r="G92" s="27"/>
      <c r="H92" s="25"/>
      <c r="I92" s="28">
        <f>SUM(S87:S91)</f>
        <v>62.09</v>
      </c>
      <c r="J92" s="25">
        <f>Source!AU96</f>
        <v>51</v>
      </c>
      <c r="K92" s="28">
        <f>SUM(T87:T91)</f>
        <v>3498.63</v>
      </c>
    </row>
    <row r="93" spans="1:29" ht="14.25" x14ac:dyDescent="0.2">
      <c r="A93" s="30"/>
      <c r="B93" s="30"/>
      <c r="C93" s="30" t="s">
        <v>588</v>
      </c>
      <c r="D93" s="31" t="s">
        <v>589</v>
      </c>
      <c r="E93" s="32">
        <f>Source!AQ95</f>
        <v>0.24</v>
      </c>
      <c r="F93" s="33"/>
      <c r="G93" s="34" t="str">
        <f>Source!DI95</f>
        <v/>
      </c>
      <c r="H93" s="32">
        <f>Source!AV96</f>
        <v>1.0669999999999999</v>
      </c>
      <c r="I93" s="33">
        <f>Source!U95</f>
        <v>3.5851199999999999</v>
      </c>
      <c r="J93" s="32"/>
      <c r="K93" s="33"/>
    </row>
    <row r="94" spans="1:29" ht="15" x14ac:dyDescent="0.2">
      <c r="C94" s="35" t="s">
        <v>590</v>
      </c>
      <c r="H94" s="60">
        <f>I88+I89+I91+I92+0</f>
        <v>504.78000000000009</v>
      </c>
      <c r="I94" s="60"/>
      <c r="J94" s="60">
        <f>K88+K89+K91+K92+0</f>
        <v>19235.07</v>
      </c>
      <c r="K94" s="60"/>
      <c r="O94" s="36">
        <f>I88+I89+I91+I92+0</f>
        <v>504.78000000000009</v>
      </c>
      <c r="P94" s="36">
        <f>K88+K89+K91+K92+0</f>
        <v>19235.07</v>
      </c>
    </row>
    <row r="97" spans="1:29" ht="15" x14ac:dyDescent="0.25">
      <c r="A97" s="63" t="str">
        <f>CONCATENATE("Итого по разделу: ",IF(Source!G104&lt;&gt;"Новый раздел", Source!G104, ""))</f>
        <v>Итого по разделу: Монтажные работы ВЛ-0,4кВ</v>
      </c>
      <c r="B97" s="63"/>
      <c r="C97" s="63"/>
      <c r="D97" s="63"/>
      <c r="E97" s="63"/>
      <c r="F97" s="63"/>
      <c r="G97" s="63"/>
      <c r="H97" s="61">
        <f>SUM(O77:O96)</f>
        <v>1568.8200000000002</v>
      </c>
      <c r="I97" s="62"/>
      <c r="J97" s="61">
        <f>SUM(P77:P96)</f>
        <v>60155.64</v>
      </c>
      <c r="K97" s="62"/>
    </row>
    <row r="98" spans="1:29" hidden="1" x14ac:dyDescent="0.2">
      <c r="A98" t="s">
        <v>591</v>
      </c>
      <c r="I98">
        <f>SUM(W77:W97)</f>
        <v>0</v>
      </c>
      <c r="J98">
        <f>SUM(X77:X97)</f>
        <v>0</v>
      </c>
    </row>
    <row r="99" spans="1:29" hidden="1" x14ac:dyDescent="0.2">
      <c r="A99" t="s">
        <v>592</v>
      </c>
      <c r="I99">
        <f>SUM(Y77:Y98)</f>
        <v>0</v>
      </c>
      <c r="J99">
        <f>SUM(Z77:Z98)</f>
        <v>0</v>
      </c>
    </row>
    <row r="101" spans="1:29" ht="16.5" x14ac:dyDescent="0.2">
      <c r="A101" s="52" t="str">
        <f>CONCATENATE("Раздел: ",IF(Source!G134&lt;&gt;"Новый раздел", Source!G134, ""))</f>
        <v>Раздел: Заземление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</row>
    <row r="102" spans="1:29" ht="57" x14ac:dyDescent="0.2">
      <c r="A102" s="23">
        <v>7</v>
      </c>
      <c r="B102" s="23" t="str">
        <f>Source!F138</f>
        <v>3.1-51-1</v>
      </c>
      <c r="C102" s="23" t="s">
        <v>168</v>
      </c>
      <c r="D102" s="26" t="str">
        <f>Source!H138</f>
        <v>100 м3 грунта</v>
      </c>
      <c r="E102" s="25">
        <f>Source!I138</f>
        <v>1.2E-2</v>
      </c>
      <c r="F102" s="28"/>
      <c r="G102" s="27"/>
      <c r="H102" s="25"/>
      <c r="I102" s="28"/>
      <c r="J102" s="25"/>
      <c r="K102" s="28"/>
      <c r="Q102">
        <f>Source!X138</f>
        <v>27.23</v>
      </c>
      <c r="R102">
        <f>Source!X139</f>
        <v>1534.14</v>
      </c>
      <c r="S102">
        <f>Source!Y138</f>
        <v>12.24</v>
      </c>
      <c r="T102">
        <f>Source!Y139</f>
        <v>689.5</v>
      </c>
      <c r="U102">
        <f>ROUND((175/100)*ROUND(Source!R138, 2), 2)</f>
        <v>0</v>
      </c>
      <c r="V102">
        <f>ROUND((0/100)*ROUND(Source!R139, 2), 2)</f>
        <v>0</v>
      </c>
      <c r="AC102">
        <v>0</v>
      </c>
    </row>
    <row r="103" spans="1:29" ht="14.25" x14ac:dyDescent="0.2">
      <c r="A103" s="23"/>
      <c r="B103" s="23"/>
      <c r="C103" s="23" t="s">
        <v>581</v>
      </c>
      <c r="D103" s="26"/>
      <c r="E103" s="25"/>
      <c r="F103" s="28">
        <f>Source!AO138</f>
        <v>2042.62</v>
      </c>
      <c r="G103" s="27" t="str">
        <f>Source!DG138</f>
        <v/>
      </c>
      <c r="H103" s="25">
        <f>Source!AV139</f>
        <v>1.248</v>
      </c>
      <c r="I103" s="28">
        <f>Source!S138</f>
        <v>30.59</v>
      </c>
      <c r="J103" s="25">
        <f>IF(Source!BA139&lt;&gt; 0, Source!BA139, 1)</f>
        <v>56.35</v>
      </c>
      <c r="K103" s="28">
        <f>Source!S139</f>
        <v>1723.75</v>
      </c>
    </row>
    <row r="104" spans="1:29" ht="14.25" x14ac:dyDescent="0.2">
      <c r="A104" s="23"/>
      <c r="B104" s="23"/>
      <c r="C104" s="23" t="s">
        <v>585</v>
      </c>
      <c r="D104" s="26" t="s">
        <v>586</v>
      </c>
      <c r="E104" s="25">
        <f>Source!BZ139</f>
        <v>89</v>
      </c>
      <c r="F104" s="28"/>
      <c r="G104" s="27"/>
      <c r="H104" s="25"/>
      <c r="I104" s="28">
        <f>SUM(Q102:Q103)</f>
        <v>27.23</v>
      </c>
      <c r="J104" s="25">
        <f>Source!AT139</f>
        <v>89</v>
      </c>
      <c r="K104" s="28">
        <f>SUM(R102:R103)</f>
        <v>1534.14</v>
      </c>
    </row>
    <row r="105" spans="1:29" ht="14.25" x14ac:dyDescent="0.2">
      <c r="A105" s="23"/>
      <c r="B105" s="23"/>
      <c r="C105" s="23" t="s">
        <v>587</v>
      </c>
      <c r="D105" s="26" t="s">
        <v>586</v>
      </c>
      <c r="E105" s="25">
        <f>Source!CA139</f>
        <v>40</v>
      </c>
      <c r="F105" s="28"/>
      <c r="G105" s="27"/>
      <c r="H105" s="25"/>
      <c r="I105" s="28">
        <f>SUM(S102:S104)</f>
        <v>12.24</v>
      </c>
      <c r="J105" s="25">
        <f>Source!AU139</f>
        <v>40</v>
      </c>
      <c r="K105" s="28">
        <f>SUM(T102:T104)</f>
        <v>689.5</v>
      </c>
    </row>
    <row r="106" spans="1:29" ht="14.25" x14ac:dyDescent="0.2">
      <c r="A106" s="30"/>
      <c r="B106" s="30"/>
      <c r="C106" s="30" t="s">
        <v>588</v>
      </c>
      <c r="D106" s="31" t="s">
        <v>589</v>
      </c>
      <c r="E106" s="32">
        <f>Source!AQ138</f>
        <v>192.7</v>
      </c>
      <c r="F106" s="33"/>
      <c r="G106" s="34" t="str">
        <f>Source!DI138</f>
        <v/>
      </c>
      <c r="H106" s="32">
        <f>Source!AV139</f>
        <v>1.248</v>
      </c>
      <c r="I106" s="33">
        <f>Source!U138</f>
        <v>2.8858752000000001</v>
      </c>
      <c r="J106" s="32"/>
      <c r="K106" s="33"/>
    </row>
    <row r="107" spans="1:29" ht="15" x14ac:dyDescent="0.2">
      <c r="C107" s="35" t="s">
        <v>590</v>
      </c>
      <c r="H107" s="60">
        <f>I103+I104+I105+0</f>
        <v>70.06</v>
      </c>
      <c r="I107" s="60"/>
      <c r="J107" s="60">
        <f>K103+K104+K105+0</f>
        <v>3947.3900000000003</v>
      </c>
      <c r="K107" s="60"/>
      <c r="O107" s="36">
        <f>I103+I104+I105+0</f>
        <v>70.06</v>
      </c>
      <c r="P107" s="36">
        <f>K103+K104+K105+0</f>
        <v>3947.3900000000003</v>
      </c>
    </row>
    <row r="109" spans="1:29" ht="28.5" x14ac:dyDescent="0.2">
      <c r="A109" s="23">
        <v>8</v>
      </c>
      <c r="B109" s="23" t="str">
        <f>Source!F140</f>
        <v>3.1-53-1</v>
      </c>
      <c r="C109" s="23" t="s">
        <v>175</v>
      </c>
      <c r="D109" s="26" t="str">
        <f>Source!H140</f>
        <v>100 м3 грунта</v>
      </c>
      <c r="E109" s="25">
        <f>Source!I140</f>
        <v>1.2E-2</v>
      </c>
      <c r="F109" s="28"/>
      <c r="G109" s="27"/>
      <c r="H109" s="25"/>
      <c r="I109" s="28"/>
      <c r="J109" s="25"/>
      <c r="K109" s="28"/>
      <c r="Q109">
        <f>Source!X140</f>
        <v>14.01</v>
      </c>
      <c r="R109">
        <f>Source!X141</f>
        <v>789.39</v>
      </c>
      <c r="S109">
        <f>Source!Y140</f>
        <v>6.3</v>
      </c>
      <c r="T109">
        <f>Source!Y141</f>
        <v>354.78</v>
      </c>
      <c r="U109">
        <f>ROUND((175/100)*ROUND(Source!R140, 2), 2)</f>
        <v>0</v>
      </c>
      <c r="V109">
        <f>ROUND((0/100)*ROUND(Source!R141, 2), 2)</f>
        <v>0</v>
      </c>
      <c r="AC109">
        <v>0</v>
      </c>
    </row>
    <row r="110" spans="1:29" ht="14.25" x14ac:dyDescent="0.2">
      <c r="A110" s="23"/>
      <c r="B110" s="23"/>
      <c r="C110" s="23" t="s">
        <v>581</v>
      </c>
      <c r="D110" s="26"/>
      <c r="E110" s="25"/>
      <c r="F110" s="28">
        <f>Source!AO140</f>
        <v>1051.1300000000001</v>
      </c>
      <c r="G110" s="27" t="str">
        <f>Source!DG140</f>
        <v/>
      </c>
      <c r="H110" s="25">
        <f>Source!AV141</f>
        <v>1.248</v>
      </c>
      <c r="I110" s="28">
        <f>Source!S140</f>
        <v>15.74</v>
      </c>
      <c r="J110" s="25">
        <f>IF(Source!BA141&lt;&gt; 0, Source!BA141, 1)</f>
        <v>56.35</v>
      </c>
      <c r="K110" s="28">
        <f>Source!S141</f>
        <v>886.95</v>
      </c>
    </row>
    <row r="111" spans="1:29" ht="14.25" x14ac:dyDescent="0.2">
      <c r="A111" s="23"/>
      <c r="B111" s="23"/>
      <c r="C111" s="23" t="s">
        <v>585</v>
      </c>
      <c r="D111" s="26" t="s">
        <v>586</v>
      </c>
      <c r="E111" s="25">
        <f>Source!BZ141</f>
        <v>89</v>
      </c>
      <c r="F111" s="28"/>
      <c r="G111" s="27"/>
      <c r="H111" s="25"/>
      <c r="I111" s="28">
        <f>SUM(Q109:Q110)</f>
        <v>14.01</v>
      </c>
      <c r="J111" s="25">
        <f>Source!AT141</f>
        <v>89</v>
      </c>
      <c r="K111" s="28">
        <f>SUM(R109:R110)</f>
        <v>789.39</v>
      </c>
    </row>
    <row r="112" spans="1:29" ht="14.25" x14ac:dyDescent="0.2">
      <c r="A112" s="23"/>
      <c r="B112" s="23"/>
      <c r="C112" s="23" t="s">
        <v>587</v>
      </c>
      <c r="D112" s="26" t="s">
        <v>586</v>
      </c>
      <c r="E112" s="25">
        <f>Source!CA141</f>
        <v>40</v>
      </c>
      <c r="F112" s="28"/>
      <c r="G112" s="27"/>
      <c r="H112" s="25"/>
      <c r="I112" s="28">
        <f>SUM(S109:S111)</f>
        <v>6.3</v>
      </c>
      <c r="J112" s="25">
        <f>Source!AU141</f>
        <v>40</v>
      </c>
      <c r="K112" s="28">
        <f>SUM(T109:T111)</f>
        <v>354.78</v>
      </c>
    </row>
    <row r="113" spans="1:29" ht="14.25" x14ac:dyDescent="0.2">
      <c r="A113" s="30"/>
      <c r="B113" s="30"/>
      <c r="C113" s="30" t="s">
        <v>588</v>
      </c>
      <c r="D113" s="31" t="s">
        <v>589</v>
      </c>
      <c r="E113" s="32">
        <f>Source!AQ140</f>
        <v>107.04</v>
      </c>
      <c r="F113" s="33"/>
      <c r="G113" s="34" t="str">
        <f>Source!DI140</f>
        <v/>
      </c>
      <c r="H113" s="32">
        <f>Source!AV141</f>
        <v>1.248</v>
      </c>
      <c r="I113" s="33">
        <f>Source!U140</f>
        <v>1.6030310400000003</v>
      </c>
      <c r="J113" s="32"/>
      <c r="K113" s="33"/>
    </row>
    <row r="114" spans="1:29" ht="15" x14ac:dyDescent="0.2">
      <c r="C114" s="35" t="s">
        <v>590</v>
      </c>
      <c r="H114" s="60">
        <f>I110+I111+I112+0</f>
        <v>36.049999999999997</v>
      </c>
      <c r="I114" s="60"/>
      <c r="J114" s="60">
        <f>K110+K111+K112+0</f>
        <v>2031.1200000000001</v>
      </c>
      <c r="K114" s="60"/>
      <c r="O114" s="36">
        <f>I110+I111+I112+0</f>
        <v>36.049999999999997</v>
      </c>
      <c r="P114" s="36">
        <f>K110+K111+K112+0</f>
        <v>2031.1200000000001</v>
      </c>
    </row>
    <row r="116" spans="1:29" ht="28.5" x14ac:dyDescent="0.2">
      <c r="A116" s="23">
        <v>9</v>
      </c>
      <c r="B116" s="23" t="str">
        <f>Source!F142</f>
        <v>4.8-186-1</v>
      </c>
      <c r="C116" s="23" t="s">
        <v>179</v>
      </c>
      <c r="D116" s="26" t="str">
        <f>Source!H142</f>
        <v>10 шт.</v>
      </c>
      <c r="E116" s="25">
        <f>Source!I142</f>
        <v>0.6</v>
      </c>
      <c r="F116" s="28"/>
      <c r="G116" s="27"/>
      <c r="H116" s="25"/>
      <c r="I116" s="28"/>
      <c r="J116" s="25"/>
      <c r="K116" s="28"/>
      <c r="Q116">
        <f>Source!X142</f>
        <v>72.27</v>
      </c>
      <c r="R116">
        <f>Source!X143</f>
        <v>4072.13</v>
      </c>
      <c r="S116">
        <f>Source!Y142</f>
        <v>38</v>
      </c>
      <c r="T116">
        <f>Source!Y143</f>
        <v>2141.02</v>
      </c>
      <c r="U116">
        <f>ROUND((175/100)*ROUND(Source!R142, 2), 2)</f>
        <v>2.42</v>
      </c>
      <c r="V116">
        <f>ROUND((0/100)*ROUND(Source!R143, 2), 2)</f>
        <v>0</v>
      </c>
      <c r="AC116">
        <v>0</v>
      </c>
    </row>
    <row r="117" spans="1:29" ht="14.25" x14ac:dyDescent="0.2">
      <c r="A117" s="23"/>
      <c r="B117" s="23"/>
      <c r="C117" s="23" t="s">
        <v>581</v>
      </c>
      <c r="D117" s="26"/>
      <c r="E117" s="25"/>
      <c r="F117" s="28">
        <f>Source!AO142</f>
        <v>114.21</v>
      </c>
      <c r="G117" s="27" t="str">
        <f>Source!DG142</f>
        <v/>
      </c>
      <c r="H117" s="25">
        <f>Source!AV143</f>
        <v>1.0669999999999999</v>
      </c>
      <c r="I117" s="28">
        <f>Source!S142</f>
        <v>73.12</v>
      </c>
      <c r="J117" s="25">
        <f>IF(Source!BA143&lt;&gt; 0, Source!BA143, 1)</f>
        <v>56.35</v>
      </c>
      <c r="K117" s="28">
        <f>Source!S143</f>
        <v>4120.3100000000004</v>
      </c>
    </row>
    <row r="118" spans="1:29" ht="14.25" x14ac:dyDescent="0.2">
      <c r="A118" s="23"/>
      <c r="B118" s="23"/>
      <c r="C118" s="23" t="s">
        <v>582</v>
      </c>
      <c r="D118" s="26"/>
      <c r="E118" s="25"/>
      <c r="F118" s="28">
        <f>Source!AM142</f>
        <v>24.86</v>
      </c>
      <c r="G118" s="27" t="str">
        <f>Source!DE142</f>
        <v/>
      </c>
      <c r="H118" s="25">
        <f>Source!AV143</f>
        <v>1.0669999999999999</v>
      </c>
      <c r="I118" s="28">
        <f>Source!Q142</f>
        <v>15.92</v>
      </c>
      <c r="J118" s="25">
        <f>IF(Source!BB143&lt;&gt; 0, Source!BB143, 1)</f>
        <v>15.51</v>
      </c>
      <c r="K118" s="28">
        <f>Source!Q143</f>
        <v>246.92</v>
      </c>
    </row>
    <row r="119" spans="1:29" ht="14.25" x14ac:dyDescent="0.2">
      <c r="A119" s="23"/>
      <c r="B119" s="23"/>
      <c r="C119" s="23" t="s">
        <v>583</v>
      </c>
      <c r="D119" s="26"/>
      <c r="E119" s="25"/>
      <c r="F119" s="28">
        <f>Source!AN142</f>
        <v>2.15</v>
      </c>
      <c r="G119" s="27" t="str">
        <f>Source!DF142</f>
        <v/>
      </c>
      <c r="H119" s="25">
        <f>Source!AV143</f>
        <v>1.0669999999999999</v>
      </c>
      <c r="I119" s="29">
        <f>Source!R142</f>
        <v>1.38</v>
      </c>
      <c r="J119" s="25">
        <f>IF(Source!BS143&lt;&gt; 0, Source!BS143, 1)</f>
        <v>56.35</v>
      </c>
      <c r="K119" s="29">
        <f>Source!R143</f>
        <v>77.760000000000005</v>
      </c>
    </row>
    <row r="120" spans="1:29" ht="14.25" x14ac:dyDescent="0.2">
      <c r="A120" s="23"/>
      <c r="B120" s="23"/>
      <c r="C120" s="23" t="s">
        <v>584</v>
      </c>
      <c r="D120" s="26"/>
      <c r="E120" s="25"/>
      <c r="F120" s="28">
        <f>Source!AL142</f>
        <v>37.94</v>
      </c>
      <c r="G120" s="27" t="str">
        <f>Source!DD142</f>
        <v/>
      </c>
      <c r="H120" s="25">
        <f>Source!AW143</f>
        <v>1.081</v>
      </c>
      <c r="I120" s="28">
        <f>Source!P142</f>
        <v>24.61</v>
      </c>
      <c r="J120" s="25">
        <f>IF(Source!BC143&lt;&gt; 0, Source!BC143, 1)</f>
        <v>5.12</v>
      </c>
      <c r="K120" s="28">
        <f>Source!P143</f>
        <v>126</v>
      </c>
    </row>
    <row r="121" spans="1:29" ht="42.75" x14ac:dyDescent="0.2">
      <c r="A121" s="23" t="s">
        <v>182</v>
      </c>
      <c r="B121" s="23" t="str">
        <f>Source!F144</f>
        <v>1.1-1-1111</v>
      </c>
      <c r="C121" s="23" t="s">
        <v>184</v>
      </c>
      <c r="D121" s="26" t="str">
        <f>Source!H144</f>
        <v>т</v>
      </c>
      <c r="E121" s="25">
        <f>Source!I144</f>
        <v>5.6999999999999995E-2</v>
      </c>
      <c r="F121" s="28">
        <f>Source!AK144</f>
        <v>7870.3</v>
      </c>
      <c r="G121" s="37" t="s">
        <v>3</v>
      </c>
      <c r="H121" s="25">
        <f>Source!AW145</f>
        <v>1</v>
      </c>
      <c r="I121" s="28">
        <f>Source!O144</f>
        <v>448.61</v>
      </c>
      <c r="J121" s="25">
        <f>IF(Source!BC145&lt;&gt; 0, Source!BC145, 1)</f>
        <v>3.14</v>
      </c>
      <c r="K121" s="28">
        <f>Source!O145</f>
        <v>1408.64</v>
      </c>
      <c r="Q121">
        <f>Source!X144</f>
        <v>0</v>
      </c>
      <c r="R121">
        <f>Source!X145</f>
        <v>0</v>
      </c>
      <c r="S121">
        <f>Source!Y144</f>
        <v>0</v>
      </c>
      <c r="T121">
        <f>Source!Y145</f>
        <v>0</v>
      </c>
      <c r="U121">
        <f>ROUND((175/100)*ROUND(Source!R144, 2), 2)</f>
        <v>0</v>
      </c>
      <c r="V121">
        <f>ROUND((0/100)*ROUND(Source!R145, 2), 2)</f>
        <v>0</v>
      </c>
      <c r="AC121">
        <v>3</v>
      </c>
    </row>
    <row r="122" spans="1:29" ht="14.25" x14ac:dyDescent="0.2">
      <c r="A122" s="23"/>
      <c r="B122" s="23"/>
      <c r="C122" s="23" t="s">
        <v>585</v>
      </c>
      <c r="D122" s="26" t="s">
        <v>586</v>
      </c>
      <c r="E122" s="25">
        <f>Source!BZ143</f>
        <v>97</v>
      </c>
      <c r="F122" s="28"/>
      <c r="G122" s="27"/>
      <c r="H122" s="25"/>
      <c r="I122" s="28">
        <f>SUM(Q116:Q121)</f>
        <v>72.27</v>
      </c>
      <c r="J122" s="25">
        <f>Source!AT143</f>
        <v>97</v>
      </c>
      <c r="K122" s="28">
        <f>SUM(R116:R121)</f>
        <v>4072.13</v>
      </c>
    </row>
    <row r="123" spans="1:29" ht="14.25" x14ac:dyDescent="0.2">
      <c r="A123" s="23"/>
      <c r="B123" s="23"/>
      <c r="C123" s="23" t="s">
        <v>587</v>
      </c>
      <c r="D123" s="26" t="s">
        <v>586</v>
      </c>
      <c r="E123" s="25">
        <f>Source!CA143</f>
        <v>51</v>
      </c>
      <c r="F123" s="28"/>
      <c r="G123" s="27"/>
      <c r="H123" s="25"/>
      <c r="I123" s="28">
        <f>SUM(S116:S122)</f>
        <v>38</v>
      </c>
      <c r="J123" s="25">
        <f>Source!AU143</f>
        <v>51</v>
      </c>
      <c r="K123" s="28">
        <f>SUM(T116:T122)</f>
        <v>2141.02</v>
      </c>
    </row>
    <row r="124" spans="1:29" ht="14.25" x14ac:dyDescent="0.2">
      <c r="A124" s="30"/>
      <c r="B124" s="30"/>
      <c r="C124" s="30" t="s">
        <v>588</v>
      </c>
      <c r="D124" s="31" t="s">
        <v>589</v>
      </c>
      <c r="E124" s="32">
        <f>Source!AQ142</f>
        <v>9.27</v>
      </c>
      <c r="F124" s="33"/>
      <c r="G124" s="34" t="str">
        <f>Source!DI142</f>
        <v/>
      </c>
      <c r="H124" s="32">
        <f>Source!AV143</f>
        <v>1.0669999999999999</v>
      </c>
      <c r="I124" s="33">
        <f>Source!U142</f>
        <v>5.9346539999999992</v>
      </c>
      <c r="J124" s="32"/>
      <c r="K124" s="33"/>
    </row>
    <row r="125" spans="1:29" ht="15" x14ac:dyDescent="0.2">
      <c r="C125" s="35" t="s">
        <v>590</v>
      </c>
      <c r="H125" s="60">
        <f>I117+I118+I120+I122+I123+SUM(I121:I121)</f>
        <v>672.53</v>
      </c>
      <c r="I125" s="60"/>
      <c r="J125" s="60">
        <f>K117+K118+K120+K122+K123+SUM(K121:K121)</f>
        <v>12115.02</v>
      </c>
      <c r="K125" s="60"/>
      <c r="O125" s="36">
        <f>I117+I118+I120+I122+I123+SUM(I121:I121)</f>
        <v>672.53</v>
      </c>
      <c r="P125" s="36">
        <f>K117+K118+K120+K122+K123+SUM(K121:K121)</f>
        <v>12115.02</v>
      </c>
    </row>
    <row r="127" spans="1:29" ht="42.75" x14ac:dyDescent="0.2">
      <c r="A127" s="23">
        <v>10</v>
      </c>
      <c r="B127" s="23" t="str">
        <f>Source!F148</f>
        <v>4.8-187-9</v>
      </c>
      <c r="C127" s="23" t="s">
        <v>194</v>
      </c>
      <c r="D127" s="26" t="str">
        <f>Source!H148</f>
        <v>100 м</v>
      </c>
      <c r="E127" s="25">
        <f>Source!I148</f>
        <v>0.54</v>
      </c>
      <c r="F127" s="28"/>
      <c r="G127" s="27"/>
      <c r="H127" s="25"/>
      <c r="I127" s="28"/>
      <c r="J127" s="25"/>
      <c r="K127" s="28"/>
      <c r="Q127">
        <f>Source!X148</f>
        <v>128.58000000000001</v>
      </c>
      <c r="R127">
        <f>Source!X149</f>
        <v>7245.66</v>
      </c>
      <c r="S127">
        <f>Source!Y148</f>
        <v>67.61</v>
      </c>
      <c r="T127">
        <f>Source!Y149</f>
        <v>3809.57</v>
      </c>
      <c r="U127">
        <f>ROUND((175/100)*ROUND(Source!R148, 2), 2)</f>
        <v>2.17</v>
      </c>
      <c r="V127">
        <f>ROUND((0/100)*ROUND(Source!R149, 2), 2)</f>
        <v>0</v>
      </c>
      <c r="AC127">
        <v>0</v>
      </c>
    </row>
    <row r="128" spans="1:29" ht="14.25" x14ac:dyDescent="0.2">
      <c r="A128" s="23"/>
      <c r="B128" s="23"/>
      <c r="C128" s="23" t="s">
        <v>581</v>
      </c>
      <c r="D128" s="26"/>
      <c r="E128" s="25"/>
      <c r="F128" s="28">
        <f>Source!AO148</f>
        <v>227.92</v>
      </c>
      <c r="G128" s="27" t="str">
        <f>Source!DG148</f>
        <v/>
      </c>
      <c r="H128" s="25">
        <f>Source!AV149</f>
        <v>1.0669999999999999</v>
      </c>
      <c r="I128" s="28">
        <f>Source!S148</f>
        <v>131.32</v>
      </c>
      <c r="J128" s="25">
        <f>IF(Source!BA149&lt;&gt; 0, Source!BA149, 1)</f>
        <v>56.35</v>
      </c>
      <c r="K128" s="28">
        <f>Source!S149</f>
        <v>7399.88</v>
      </c>
    </row>
    <row r="129" spans="1:29" ht="14.25" x14ac:dyDescent="0.2">
      <c r="A129" s="23"/>
      <c r="B129" s="23"/>
      <c r="C129" s="23" t="s">
        <v>582</v>
      </c>
      <c r="D129" s="26"/>
      <c r="E129" s="25"/>
      <c r="F129" s="28">
        <f>Source!AM148</f>
        <v>34.75</v>
      </c>
      <c r="G129" s="27" t="str">
        <f>Source!DE148</f>
        <v/>
      </c>
      <c r="H129" s="25">
        <f>Source!AV149</f>
        <v>1.0669999999999999</v>
      </c>
      <c r="I129" s="28">
        <f>Source!Q148</f>
        <v>20.02</v>
      </c>
      <c r="J129" s="25">
        <f>IF(Source!BB149&lt;&gt; 0, Source!BB149, 1)</f>
        <v>14.93</v>
      </c>
      <c r="K129" s="28">
        <f>Source!Q149</f>
        <v>298.89999999999998</v>
      </c>
    </row>
    <row r="130" spans="1:29" ht="14.25" x14ac:dyDescent="0.2">
      <c r="A130" s="23"/>
      <c r="B130" s="23"/>
      <c r="C130" s="23" t="s">
        <v>583</v>
      </c>
      <c r="D130" s="26"/>
      <c r="E130" s="25"/>
      <c r="F130" s="28">
        <f>Source!AN148</f>
        <v>2.15</v>
      </c>
      <c r="G130" s="27" t="str">
        <f>Source!DF148</f>
        <v/>
      </c>
      <c r="H130" s="25">
        <f>Source!AV149</f>
        <v>1.0669999999999999</v>
      </c>
      <c r="I130" s="29">
        <f>Source!R148</f>
        <v>1.24</v>
      </c>
      <c r="J130" s="25">
        <f>IF(Source!BS149&lt;&gt; 0, Source!BS149, 1)</f>
        <v>56.35</v>
      </c>
      <c r="K130" s="29">
        <f>Source!R149</f>
        <v>69.87</v>
      </c>
    </row>
    <row r="131" spans="1:29" ht="14.25" x14ac:dyDescent="0.2">
      <c r="A131" s="23"/>
      <c r="B131" s="23"/>
      <c r="C131" s="23" t="s">
        <v>584</v>
      </c>
      <c r="D131" s="26"/>
      <c r="E131" s="25"/>
      <c r="F131" s="28">
        <f>Source!AL148</f>
        <v>390.41</v>
      </c>
      <c r="G131" s="27" t="str">
        <f>Source!DD148</f>
        <v/>
      </c>
      <c r="H131" s="25">
        <f>Source!AW149</f>
        <v>1.081</v>
      </c>
      <c r="I131" s="28">
        <f>Source!P148</f>
        <v>227.9</v>
      </c>
      <c r="J131" s="25">
        <f>IF(Source!BC149&lt;&gt; 0, Source!BC149, 1)</f>
        <v>2.76</v>
      </c>
      <c r="K131" s="28">
        <f>Source!P149</f>
        <v>629</v>
      </c>
    </row>
    <row r="132" spans="1:29" ht="14.25" x14ac:dyDescent="0.2">
      <c r="A132" s="23"/>
      <c r="B132" s="23"/>
      <c r="C132" s="23" t="s">
        <v>585</v>
      </c>
      <c r="D132" s="26" t="s">
        <v>586</v>
      </c>
      <c r="E132" s="25">
        <f>Source!BZ149</f>
        <v>97</v>
      </c>
      <c r="F132" s="28"/>
      <c r="G132" s="27"/>
      <c r="H132" s="25"/>
      <c r="I132" s="28">
        <f>SUM(Q127:Q131)</f>
        <v>128.58000000000001</v>
      </c>
      <c r="J132" s="25">
        <f>Source!AT149</f>
        <v>97</v>
      </c>
      <c r="K132" s="28">
        <f>SUM(R127:R131)</f>
        <v>7245.66</v>
      </c>
    </row>
    <row r="133" spans="1:29" ht="14.25" x14ac:dyDescent="0.2">
      <c r="A133" s="23"/>
      <c r="B133" s="23"/>
      <c r="C133" s="23" t="s">
        <v>587</v>
      </c>
      <c r="D133" s="26" t="s">
        <v>586</v>
      </c>
      <c r="E133" s="25">
        <f>Source!CA149</f>
        <v>51</v>
      </c>
      <c r="F133" s="28"/>
      <c r="G133" s="27"/>
      <c r="H133" s="25"/>
      <c r="I133" s="28">
        <f>SUM(S127:S132)</f>
        <v>67.61</v>
      </c>
      <c r="J133" s="25">
        <f>Source!AU149</f>
        <v>51</v>
      </c>
      <c r="K133" s="28">
        <f>SUM(T127:T132)</f>
        <v>3809.57</v>
      </c>
    </row>
    <row r="134" spans="1:29" ht="14.25" x14ac:dyDescent="0.2">
      <c r="A134" s="30"/>
      <c r="B134" s="30"/>
      <c r="C134" s="30" t="s">
        <v>588</v>
      </c>
      <c r="D134" s="31" t="s">
        <v>589</v>
      </c>
      <c r="E134" s="32">
        <f>Source!AQ148</f>
        <v>18.5</v>
      </c>
      <c r="F134" s="33"/>
      <c r="G134" s="34" t="str">
        <f>Source!DI148</f>
        <v/>
      </c>
      <c r="H134" s="32">
        <f>Source!AV149</f>
        <v>1.0669999999999999</v>
      </c>
      <c r="I134" s="33">
        <f>Source!U148</f>
        <v>10.659330000000001</v>
      </c>
      <c r="J134" s="32"/>
      <c r="K134" s="33"/>
    </row>
    <row r="135" spans="1:29" ht="15" x14ac:dyDescent="0.2">
      <c r="C135" s="35" t="s">
        <v>590</v>
      </c>
      <c r="H135" s="60">
        <f>I128+I129+I131+I132+I133+0</f>
        <v>575.43000000000006</v>
      </c>
      <c r="I135" s="60"/>
      <c r="J135" s="60">
        <f>K128+K129+K131+K132+K133+0</f>
        <v>19383.009999999998</v>
      </c>
      <c r="K135" s="60"/>
      <c r="O135" s="36">
        <f>I128+I129+I131+I132+I133+0</f>
        <v>575.43000000000006</v>
      </c>
      <c r="P135" s="36">
        <f>K128+K129+K131+K132+K133+0</f>
        <v>19383.009999999998</v>
      </c>
    </row>
    <row r="137" spans="1:29" ht="57" x14ac:dyDescent="0.2">
      <c r="A137" s="30">
        <v>11</v>
      </c>
      <c r="B137" s="30" t="str">
        <f>Source!F152</f>
        <v>1.3-4-127</v>
      </c>
      <c r="C137" s="30" t="s">
        <v>202</v>
      </c>
      <c r="D137" s="31" t="str">
        <f>Source!H152</f>
        <v>т</v>
      </c>
      <c r="E137" s="32">
        <f>Source!I152</f>
        <v>3.4000000000000002E-2</v>
      </c>
      <c r="F137" s="33">
        <f>Source!AL152</f>
        <v>4672.71</v>
      </c>
      <c r="G137" s="34" t="str">
        <f>Source!DD152</f>
        <v/>
      </c>
      <c r="H137" s="32">
        <f>Source!AW153</f>
        <v>1</v>
      </c>
      <c r="I137" s="33">
        <f>Source!P152</f>
        <v>158.87</v>
      </c>
      <c r="J137" s="32">
        <f>IF(Source!BC153&lt;&gt; 0, Source!BC153, 1)</f>
        <v>8.83</v>
      </c>
      <c r="K137" s="33">
        <f>Source!P153</f>
        <v>1402.82</v>
      </c>
      <c r="Q137">
        <f>Source!X152</f>
        <v>0</v>
      </c>
      <c r="R137">
        <f>Source!X153</f>
        <v>0</v>
      </c>
      <c r="S137">
        <f>Source!Y152</f>
        <v>0</v>
      </c>
      <c r="T137">
        <f>Source!Y153</f>
        <v>0</v>
      </c>
      <c r="U137">
        <f>ROUND((175/100)*ROUND(Source!R152, 2), 2)</f>
        <v>0</v>
      </c>
      <c r="V137">
        <f>ROUND((0/100)*ROUND(Source!R153, 2), 2)</f>
        <v>0</v>
      </c>
      <c r="AC137">
        <v>3</v>
      </c>
    </row>
    <row r="138" spans="1:29" ht="15" x14ac:dyDescent="0.2">
      <c r="C138" s="35" t="s">
        <v>590</v>
      </c>
      <c r="H138" s="60">
        <f>I137+0</f>
        <v>158.87</v>
      </c>
      <c r="I138" s="60"/>
      <c r="J138" s="60">
        <f>K137+0</f>
        <v>1402.82</v>
      </c>
      <c r="K138" s="60"/>
      <c r="O138" s="36">
        <f>I137+0</f>
        <v>158.87</v>
      </c>
      <c r="P138" s="36">
        <f>K137+0</f>
        <v>1402.82</v>
      </c>
    </row>
    <row r="141" spans="1:29" ht="15" x14ac:dyDescent="0.25">
      <c r="A141" s="63" t="str">
        <f>CONCATENATE("Итого по разделу: ",IF(Source!G157&lt;&gt;"Новый раздел", Source!G157, ""))</f>
        <v>Итого по разделу: Заземление</v>
      </c>
      <c r="B141" s="63"/>
      <c r="C141" s="63"/>
      <c r="D141" s="63"/>
      <c r="E141" s="63"/>
      <c r="F141" s="63"/>
      <c r="G141" s="63"/>
      <c r="H141" s="61">
        <f>SUM(O101:O140)</f>
        <v>1512.94</v>
      </c>
      <c r="I141" s="62"/>
      <c r="J141" s="61">
        <f>SUM(P101:P140)</f>
        <v>38879.359999999993</v>
      </c>
      <c r="K141" s="62"/>
    </row>
    <row r="142" spans="1:29" hidden="1" x14ac:dyDescent="0.2">
      <c r="A142" t="s">
        <v>591</v>
      </c>
      <c r="I142">
        <f>SUM(W101:W141)</f>
        <v>0</v>
      </c>
      <c r="J142">
        <f>SUM(X101:X141)</f>
        <v>0</v>
      </c>
    </row>
    <row r="143" spans="1:29" hidden="1" x14ac:dyDescent="0.2">
      <c r="A143" t="s">
        <v>592</v>
      </c>
      <c r="I143">
        <f>SUM(Y101:Y142)</f>
        <v>0</v>
      </c>
      <c r="J143">
        <f>SUM(Z101:Z142)</f>
        <v>0</v>
      </c>
    </row>
    <row r="145" spans="1:29" ht="16.5" x14ac:dyDescent="0.2">
      <c r="A145" s="52" t="str">
        <f>CONCATENATE("Раздел: ",IF(Source!G187&lt;&gt;"Новый раздел", Source!G187, ""))</f>
        <v>Раздел: Материалы ВЛ-0,4кВ</v>
      </c>
      <c r="B145" s="52"/>
      <c r="C145" s="52"/>
      <c r="D145" s="52"/>
      <c r="E145" s="52"/>
      <c r="F145" s="52"/>
      <c r="G145" s="52"/>
      <c r="H145" s="52"/>
      <c r="I145" s="52"/>
      <c r="J145" s="52"/>
      <c r="K145" s="52"/>
    </row>
    <row r="146" spans="1:29" ht="28.5" x14ac:dyDescent="0.2">
      <c r="A146" s="30">
        <v>12</v>
      </c>
      <c r="B146" s="30" t="str">
        <f>Source!F191</f>
        <v>1.21-5-689</v>
      </c>
      <c r="C146" s="30" t="s">
        <v>208</v>
      </c>
      <c r="D146" s="31" t="str">
        <f>Source!H191</f>
        <v>м</v>
      </c>
      <c r="E146" s="32">
        <f>Source!I191</f>
        <v>38</v>
      </c>
      <c r="F146" s="33">
        <f>Source!AL191</f>
        <v>22.85</v>
      </c>
      <c r="G146" s="34" t="str">
        <f>Source!DD191</f>
        <v/>
      </c>
      <c r="H146" s="32">
        <f>Source!AW192</f>
        <v>1</v>
      </c>
      <c r="I146" s="33">
        <f>Source!P191</f>
        <v>868.3</v>
      </c>
      <c r="J146" s="32">
        <f>IF(Source!BC192&lt;&gt; 0, Source!BC192, 1)</f>
        <v>3.57</v>
      </c>
      <c r="K146" s="33">
        <f>Source!P192</f>
        <v>3099.83</v>
      </c>
      <c r="Q146">
        <f>Source!X191</f>
        <v>0</v>
      </c>
      <c r="R146">
        <f>Source!X192</f>
        <v>0</v>
      </c>
      <c r="S146">
        <f>Source!Y191</f>
        <v>0</v>
      </c>
      <c r="T146">
        <f>Source!Y192</f>
        <v>0</v>
      </c>
      <c r="U146">
        <f>ROUND((175/100)*ROUND(Source!R191, 2), 2)</f>
        <v>0</v>
      </c>
      <c r="V146">
        <f>ROUND((0/100)*ROUND(Source!R192, 2), 2)</f>
        <v>0</v>
      </c>
      <c r="AC146">
        <v>3</v>
      </c>
    </row>
    <row r="147" spans="1:29" ht="15" x14ac:dyDescent="0.2">
      <c r="C147" s="35" t="s">
        <v>590</v>
      </c>
      <c r="H147" s="60">
        <f>I146+0</f>
        <v>868.3</v>
      </c>
      <c r="I147" s="60"/>
      <c r="J147" s="60">
        <f>K146+0</f>
        <v>3099.83</v>
      </c>
      <c r="K147" s="60"/>
      <c r="O147" s="36">
        <f>I146+0</f>
        <v>868.3</v>
      </c>
      <c r="P147" s="36">
        <f>K146+0</f>
        <v>3099.83</v>
      </c>
    </row>
    <row r="149" spans="1:29" ht="42.75" x14ac:dyDescent="0.2">
      <c r="A149" s="30">
        <v>13</v>
      </c>
      <c r="B149" s="30" t="str">
        <f>Source!F195</f>
        <v>Цена поставщика</v>
      </c>
      <c r="C149" s="30" t="s">
        <v>593</v>
      </c>
      <c r="D149" s="31" t="str">
        <f>Source!H195</f>
        <v>ШТ</v>
      </c>
      <c r="E149" s="32">
        <f>Source!I195</f>
        <v>16</v>
      </c>
      <c r="F149" s="33">
        <f>Source!AL195</f>
        <v>4.6499999999999995</v>
      </c>
      <c r="G149" s="34" t="str">
        <f>Source!DD195</f>
        <v/>
      </c>
      <c r="H149" s="32">
        <f>Source!AW196</f>
        <v>1</v>
      </c>
      <c r="I149" s="33">
        <f>Source!P195</f>
        <v>74.400000000000006</v>
      </c>
      <c r="J149" s="32">
        <f>IF(Source!BC196&lt;&gt; 0, Source!BC196, 1)</f>
        <v>9.84</v>
      </c>
      <c r="K149" s="33">
        <f>Source!P196</f>
        <v>732.1</v>
      </c>
      <c r="Q149">
        <f>Source!X195</f>
        <v>0</v>
      </c>
      <c r="R149">
        <f>Source!X196</f>
        <v>0</v>
      </c>
      <c r="S149">
        <f>Source!Y195</f>
        <v>0</v>
      </c>
      <c r="T149">
        <f>Source!Y196</f>
        <v>0</v>
      </c>
      <c r="U149">
        <f>ROUND((175/100)*ROUND(Source!R195, 2), 2)</f>
        <v>0</v>
      </c>
      <c r="V149">
        <f>ROUND((0/100)*ROUND(Source!R196, 2), 2)</f>
        <v>0</v>
      </c>
      <c r="AC149">
        <v>3</v>
      </c>
    </row>
    <row r="150" spans="1:29" ht="15" x14ac:dyDescent="0.2">
      <c r="C150" s="35" t="s">
        <v>590</v>
      </c>
      <c r="H150" s="60">
        <f>I149+0</f>
        <v>74.400000000000006</v>
      </c>
      <c r="I150" s="60"/>
      <c r="J150" s="60">
        <f>K149+0</f>
        <v>732.1</v>
      </c>
      <c r="K150" s="60"/>
      <c r="O150" s="36">
        <f>I149+0</f>
        <v>74.400000000000006</v>
      </c>
      <c r="P150" s="36">
        <f>K149+0</f>
        <v>732.1</v>
      </c>
    </row>
    <row r="152" spans="1:29" ht="57" x14ac:dyDescent="0.2">
      <c r="A152" s="30">
        <v>14</v>
      </c>
      <c r="B152" s="30" t="str">
        <f>Source!F201</f>
        <v>1.21-5-989</v>
      </c>
      <c r="C152" s="30" t="s">
        <v>229</v>
      </c>
      <c r="D152" s="31" t="str">
        <f>Source!H201</f>
        <v>шт.</v>
      </c>
      <c r="E152" s="32">
        <f>Source!I201</f>
        <v>8</v>
      </c>
      <c r="F152" s="33">
        <f>Source!AL201</f>
        <v>106.53</v>
      </c>
      <c r="G152" s="34" t="str">
        <f>Source!DD201</f>
        <v/>
      </c>
      <c r="H152" s="32">
        <f>Source!AW202</f>
        <v>1</v>
      </c>
      <c r="I152" s="33">
        <f>Source!P201</f>
        <v>852.24</v>
      </c>
      <c r="J152" s="32">
        <f>IF(Source!BC202&lt;&gt; 0, Source!BC202, 1)</f>
        <v>2.5099999999999998</v>
      </c>
      <c r="K152" s="33">
        <f>Source!P202</f>
        <v>2139.12</v>
      </c>
      <c r="Q152">
        <f>Source!X201</f>
        <v>0</v>
      </c>
      <c r="R152">
        <f>Source!X202</f>
        <v>0</v>
      </c>
      <c r="S152">
        <f>Source!Y201</f>
        <v>0</v>
      </c>
      <c r="T152">
        <f>Source!Y202</f>
        <v>0</v>
      </c>
      <c r="U152">
        <f>ROUND((175/100)*ROUND(Source!R201, 2), 2)</f>
        <v>0</v>
      </c>
      <c r="V152">
        <f>ROUND((0/100)*ROUND(Source!R202, 2), 2)</f>
        <v>0</v>
      </c>
      <c r="AC152">
        <v>3</v>
      </c>
    </row>
    <row r="153" spans="1:29" ht="15" x14ac:dyDescent="0.2">
      <c r="C153" s="35" t="s">
        <v>590</v>
      </c>
      <c r="H153" s="60">
        <f>I152+0</f>
        <v>852.24</v>
      </c>
      <c r="I153" s="60"/>
      <c r="J153" s="60">
        <f>K152+0</f>
        <v>2139.12</v>
      </c>
      <c r="K153" s="60"/>
      <c r="O153" s="36">
        <f>I152+0</f>
        <v>852.24</v>
      </c>
      <c r="P153" s="36">
        <f>K152+0</f>
        <v>2139.12</v>
      </c>
    </row>
    <row r="155" spans="1:29" ht="42.75" x14ac:dyDescent="0.2">
      <c r="A155" s="30">
        <v>15</v>
      </c>
      <c r="B155" s="30" t="str">
        <f>Source!F203</f>
        <v>Цена поставщика</v>
      </c>
      <c r="C155" s="30" t="s">
        <v>594</v>
      </c>
      <c r="D155" s="31" t="str">
        <f>Source!H203</f>
        <v>М.</v>
      </c>
      <c r="E155" s="32">
        <f>Source!I203</f>
        <v>136</v>
      </c>
      <c r="F155" s="33">
        <f>Source!AL203</f>
        <v>55.64</v>
      </c>
      <c r="G155" s="34" t="str">
        <f>Source!DD203</f>
        <v/>
      </c>
      <c r="H155" s="32">
        <f>Source!AW204</f>
        <v>1</v>
      </c>
      <c r="I155" s="33">
        <f>Source!P203</f>
        <v>7567.04</v>
      </c>
      <c r="J155" s="32">
        <f>IF(Source!BC204&lt;&gt; 0, Source!BC204, 1)</f>
        <v>9.84</v>
      </c>
      <c r="K155" s="33">
        <f>Source!P204</f>
        <v>74459.67</v>
      </c>
      <c r="Q155">
        <f>Source!X203</f>
        <v>0</v>
      </c>
      <c r="R155">
        <f>Source!X204</f>
        <v>0</v>
      </c>
      <c r="S155">
        <f>Source!Y203</f>
        <v>0</v>
      </c>
      <c r="T155">
        <f>Source!Y204</f>
        <v>0</v>
      </c>
      <c r="U155">
        <f>ROUND((175/100)*ROUND(Source!R203, 2), 2)</f>
        <v>0</v>
      </c>
      <c r="V155">
        <f>ROUND((0/100)*ROUND(Source!R204, 2), 2)</f>
        <v>0</v>
      </c>
      <c r="AC155">
        <v>3</v>
      </c>
    </row>
    <row r="156" spans="1:29" ht="15" x14ac:dyDescent="0.2">
      <c r="C156" s="35" t="s">
        <v>590</v>
      </c>
      <c r="H156" s="60">
        <f>I155+0</f>
        <v>7567.04</v>
      </c>
      <c r="I156" s="60"/>
      <c r="J156" s="60">
        <f>K155+0</f>
        <v>74459.67</v>
      </c>
      <c r="K156" s="60"/>
      <c r="O156" s="36">
        <f>I155+0</f>
        <v>7567.04</v>
      </c>
      <c r="P156" s="36">
        <f>K155+0</f>
        <v>74459.67</v>
      </c>
    </row>
    <row r="158" spans="1:29" ht="42.75" x14ac:dyDescent="0.2">
      <c r="A158" s="30">
        <v>16</v>
      </c>
      <c r="B158" s="30" t="str">
        <f>Source!F211</f>
        <v>Цена поставщика</v>
      </c>
      <c r="C158" s="30" t="s">
        <v>595</v>
      </c>
      <c r="D158" s="31" t="str">
        <f>Source!H211</f>
        <v>ШТ</v>
      </c>
      <c r="E158" s="32">
        <f>Source!I211</f>
        <v>6</v>
      </c>
      <c r="F158" s="33">
        <f>Source!AL211</f>
        <v>1366.78</v>
      </c>
      <c r="G158" s="34" t="str">
        <f>Source!DD211</f>
        <v/>
      </c>
      <c r="H158" s="32">
        <f>Source!AW212</f>
        <v>1</v>
      </c>
      <c r="I158" s="33">
        <f>Source!P211</f>
        <v>8200.68</v>
      </c>
      <c r="J158" s="32">
        <f>IF(Source!BC212&lt;&gt; 0, Source!BC212, 1)</f>
        <v>9.84</v>
      </c>
      <c r="K158" s="33">
        <f>Source!P212</f>
        <v>80694.69</v>
      </c>
      <c r="Q158">
        <f>Source!X211</f>
        <v>0</v>
      </c>
      <c r="R158">
        <f>Source!X212</f>
        <v>0</v>
      </c>
      <c r="S158">
        <f>Source!Y211</f>
        <v>0</v>
      </c>
      <c r="T158">
        <f>Source!Y212</f>
        <v>0</v>
      </c>
      <c r="U158">
        <f>ROUND((175/100)*ROUND(Source!R211, 2), 2)</f>
        <v>0</v>
      </c>
      <c r="V158">
        <f>ROUND((0/100)*ROUND(Source!R212, 2), 2)</f>
        <v>0</v>
      </c>
      <c r="AC158">
        <v>3</v>
      </c>
    </row>
    <row r="159" spans="1:29" ht="15" x14ac:dyDescent="0.2">
      <c r="C159" s="35" t="s">
        <v>590</v>
      </c>
      <c r="H159" s="60">
        <f>I158+0</f>
        <v>8200.68</v>
      </c>
      <c r="I159" s="60"/>
      <c r="J159" s="60">
        <f>K158+0</f>
        <v>80694.69</v>
      </c>
      <c r="K159" s="60"/>
      <c r="O159" s="36">
        <f>I158+0</f>
        <v>8200.68</v>
      </c>
      <c r="P159" s="36">
        <f>K158+0</f>
        <v>80694.69</v>
      </c>
    </row>
    <row r="161" spans="1:29" ht="42.75" x14ac:dyDescent="0.2">
      <c r="A161" s="30">
        <v>17</v>
      </c>
      <c r="B161" s="30" t="str">
        <f>Source!F213</f>
        <v>Цена поставщика</v>
      </c>
      <c r="C161" s="30" t="s">
        <v>596</v>
      </c>
      <c r="D161" s="31" t="str">
        <f>Source!H213</f>
        <v>ШТ</v>
      </c>
      <c r="E161" s="32">
        <f>Source!I213</f>
        <v>4</v>
      </c>
      <c r="F161" s="33">
        <f>Source!AL213</f>
        <v>1726.9399999999998</v>
      </c>
      <c r="G161" s="34" t="str">
        <f>Source!DD213</f>
        <v/>
      </c>
      <c r="H161" s="32">
        <f>Source!AW214</f>
        <v>1</v>
      </c>
      <c r="I161" s="33">
        <f>Source!P213</f>
        <v>6907.76</v>
      </c>
      <c r="J161" s="32">
        <f>IF(Source!BC214&lt;&gt; 0, Source!BC214, 1)</f>
        <v>9.84</v>
      </c>
      <c r="K161" s="33">
        <f>Source!P214</f>
        <v>67972.36</v>
      </c>
      <c r="Q161">
        <f>Source!X213</f>
        <v>0</v>
      </c>
      <c r="R161">
        <f>Source!X214</f>
        <v>0</v>
      </c>
      <c r="S161">
        <f>Source!Y213</f>
        <v>0</v>
      </c>
      <c r="T161">
        <f>Source!Y214</f>
        <v>0</v>
      </c>
      <c r="U161">
        <f>ROUND((175/100)*ROUND(Source!R213, 2), 2)</f>
        <v>0</v>
      </c>
      <c r="V161">
        <f>ROUND((0/100)*ROUND(Source!R214, 2), 2)</f>
        <v>0</v>
      </c>
      <c r="AC161">
        <v>3</v>
      </c>
    </row>
    <row r="162" spans="1:29" ht="15" x14ac:dyDescent="0.2">
      <c r="C162" s="35" t="s">
        <v>590</v>
      </c>
      <c r="H162" s="60">
        <f>I161+0</f>
        <v>6907.76</v>
      </c>
      <c r="I162" s="60"/>
      <c r="J162" s="60">
        <f>K161+0</f>
        <v>67972.36</v>
      </c>
      <c r="K162" s="60"/>
      <c r="O162" s="36">
        <f>I161+0</f>
        <v>6907.76</v>
      </c>
      <c r="P162" s="36">
        <f>K161+0</f>
        <v>67972.36</v>
      </c>
    </row>
    <row r="164" spans="1:29" ht="42.75" x14ac:dyDescent="0.2">
      <c r="A164" s="30">
        <v>18</v>
      </c>
      <c r="B164" s="30" t="str">
        <f>Source!F215</f>
        <v>Цена поставщика</v>
      </c>
      <c r="C164" s="30" t="s">
        <v>597</v>
      </c>
      <c r="D164" s="31" t="str">
        <f>Source!H215</f>
        <v>м</v>
      </c>
      <c r="E164" s="32">
        <f>Source!I215</f>
        <v>3.9</v>
      </c>
      <c r="F164" s="33">
        <f>Source!AL215</f>
        <v>42.760000000000005</v>
      </c>
      <c r="G164" s="34" t="str">
        <f>Source!DD215</f>
        <v/>
      </c>
      <c r="H164" s="32">
        <f>Source!AW216</f>
        <v>1</v>
      </c>
      <c r="I164" s="33">
        <f>Source!P215</f>
        <v>166.76</v>
      </c>
      <c r="J164" s="32">
        <f>IF(Source!BC216&lt;&gt; 0, Source!BC216, 1)</f>
        <v>9.84</v>
      </c>
      <c r="K164" s="33">
        <f>Source!P216</f>
        <v>1640.92</v>
      </c>
      <c r="Q164">
        <f>Source!X215</f>
        <v>0</v>
      </c>
      <c r="R164">
        <f>Source!X216</f>
        <v>0</v>
      </c>
      <c r="S164">
        <f>Source!Y215</f>
        <v>0</v>
      </c>
      <c r="T164">
        <f>Source!Y216</f>
        <v>0</v>
      </c>
      <c r="U164">
        <f>ROUND((175/100)*ROUND(Source!R215, 2), 2)</f>
        <v>0</v>
      </c>
      <c r="V164">
        <f>ROUND((0/100)*ROUND(Source!R216, 2), 2)</f>
        <v>0</v>
      </c>
      <c r="AC164">
        <v>3</v>
      </c>
    </row>
    <row r="165" spans="1:29" ht="15" x14ac:dyDescent="0.2">
      <c r="C165" s="35" t="s">
        <v>590</v>
      </c>
      <c r="H165" s="60">
        <f>I164+0</f>
        <v>166.76</v>
      </c>
      <c r="I165" s="60"/>
      <c r="J165" s="60">
        <f>K164+0</f>
        <v>1640.92</v>
      </c>
      <c r="K165" s="60"/>
      <c r="O165" s="36">
        <f>I164+0</f>
        <v>166.76</v>
      </c>
      <c r="P165" s="36">
        <f>K164+0</f>
        <v>1640.92</v>
      </c>
    </row>
    <row r="167" spans="1:29" ht="42.75" x14ac:dyDescent="0.2">
      <c r="A167" s="30">
        <v>19</v>
      </c>
      <c r="B167" s="30" t="str">
        <f>Source!F217</f>
        <v>Цена поставщика</v>
      </c>
      <c r="C167" s="30" t="s">
        <v>598</v>
      </c>
      <c r="D167" s="31" t="str">
        <f>Source!H217</f>
        <v>ШТ</v>
      </c>
      <c r="E167" s="32">
        <f>Source!I217</f>
        <v>2</v>
      </c>
      <c r="F167" s="33">
        <f>Source!AL217</f>
        <v>260.39</v>
      </c>
      <c r="G167" s="34" t="str">
        <f>Source!DD217</f>
        <v/>
      </c>
      <c r="H167" s="32">
        <f>Source!AW218</f>
        <v>1</v>
      </c>
      <c r="I167" s="33">
        <f>Source!P217</f>
        <v>520.78</v>
      </c>
      <c r="J167" s="32">
        <f>IF(Source!BC218&lt;&gt; 0, Source!BC218, 1)</f>
        <v>9.84</v>
      </c>
      <c r="K167" s="33">
        <f>Source!P218</f>
        <v>5124.4799999999996</v>
      </c>
      <c r="Q167">
        <f>Source!X217</f>
        <v>0</v>
      </c>
      <c r="R167">
        <f>Source!X218</f>
        <v>0</v>
      </c>
      <c r="S167">
        <f>Source!Y217</f>
        <v>0</v>
      </c>
      <c r="T167">
        <f>Source!Y218</f>
        <v>0</v>
      </c>
      <c r="U167">
        <f>ROUND((175/100)*ROUND(Source!R217, 2), 2)</f>
        <v>0</v>
      </c>
      <c r="V167">
        <f>ROUND((0/100)*ROUND(Source!R218, 2), 2)</f>
        <v>0</v>
      </c>
      <c r="AC167">
        <v>3</v>
      </c>
    </row>
    <row r="168" spans="1:29" ht="15" x14ac:dyDescent="0.2">
      <c r="C168" s="35" t="s">
        <v>590</v>
      </c>
      <c r="H168" s="60">
        <f>I167+0</f>
        <v>520.78</v>
      </c>
      <c r="I168" s="60"/>
      <c r="J168" s="60">
        <f>K167+0</f>
        <v>5124.4799999999996</v>
      </c>
      <c r="K168" s="60"/>
      <c r="O168" s="36">
        <f>I167+0</f>
        <v>520.78</v>
      </c>
      <c r="P168" s="36">
        <f>K167+0</f>
        <v>5124.4799999999996</v>
      </c>
    </row>
    <row r="170" spans="1:29" ht="42.75" x14ac:dyDescent="0.2">
      <c r="A170" s="30">
        <v>20</v>
      </c>
      <c r="B170" s="30" t="str">
        <f>Source!F219</f>
        <v>Цена поставщика</v>
      </c>
      <c r="C170" s="30" t="s">
        <v>599</v>
      </c>
      <c r="D170" s="31" t="str">
        <f>Source!H219</f>
        <v>ШТ</v>
      </c>
      <c r="E170" s="32">
        <f>Source!I219</f>
        <v>2</v>
      </c>
      <c r="F170" s="33">
        <f>Source!AL219</f>
        <v>379.56</v>
      </c>
      <c r="G170" s="34" t="str">
        <f>Source!DD219</f>
        <v/>
      </c>
      <c r="H170" s="32">
        <f>Source!AW220</f>
        <v>1</v>
      </c>
      <c r="I170" s="33">
        <f>Source!P219</f>
        <v>759.12</v>
      </c>
      <c r="J170" s="32">
        <f>IF(Source!BC220&lt;&gt; 0, Source!BC220, 1)</f>
        <v>9.84</v>
      </c>
      <c r="K170" s="33">
        <f>Source!P220</f>
        <v>7469.74</v>
      </c>
      <c r="Q170">
        <f>Source!X219</f>
        <v>0</v>
      </c>
      <c r="R170">
        <f>Source!X220</f>
        <v>0</v>
      </c>
      <c r="S170">
        <f>Source!Y219</f>
        <v>0</v>
      </c>
      <c r="T170">
        <f>Source!Y220</f>
        <v>0</v>
      </c>
      <c r="U170">
        <f>ROUND((175/100)*ROUND(Source!R219, 2), 2)</f>
        <v>0</v>
      </c>
      <c r="V170">
        <f>ROUND((0/100)*ROUND(Source!R220, 2), 2)</f>
        <v>0</v>
      </c>
      <c r="AC170">
        <v>3</v>
      </c>
    </row>
    <row r="171" spans="1:29" ht="15" x14ac:dyDescent="0.2">
      <c r="C171" s="35" t="s">
        <v>590</v>
      </c>
      <c r="H171" s="60">
        <f>I170+0</f>
        <v>759.12</v>
      </c>
      <c r="I171" s="60"/>
      <c r="J171" s="60">
        <f>K170+0</f>
        <v>7469.74</v>
      </c>
      <c r="K171" s="60"/>
      <c r="O171" s="36">
        <f>I170+0</f>
        <v>759.12</v>
      </c>
      <c r="P171" s="36">
        <f>K170+0</f>
        <v>7469.74</v>
      </c>
    </row>
    <row r="173" spans="1:29" ht="42.75" x14ac:dyDescent="0.2">
      <c r="A173" s="30">
        <v>21</v>
      </c>
      <c r="B173" s="30" t="str">
        <f>Source!F223</f>
        <v>Цена поставщика</v>
      </c>
      <c r="C173" s="30" t="s">
        <v>600</v>
      </c>
      <c r="D173" s="31" t="str">
        <f>Source!H223</f>
        <v>ШТ</v>
      </c>
      <c r="E173" s="32">
        <f>Source!I223</f>
        <v>8</v>
      </c>
      <c r="F173" s="33">
        <f>Source!AL223</f>
        <v>137.66</v>
      </c>
      <c r="G173" s="34" t="str">
        <f>Source!DD223</f>
        <v/>
      </c>
      <c r="H173" s="32">
        <f>Source!AW224</f>
        <v>1</v>
      </c>
      <c r="I173" s="33">
        <f>Source!P223</f>
        <v>1101.28</v>
      </c>
      <c r="J173" s="32">
        <f>IF(Source!BC224&lt;&gt; 0, Source!BC224, 1)</f>
        <v>9.84</v>
      </c>
      <c r="K173" s="33">
        <f>Source!P224</f>
        <v>10836.6</v>
      </c>
      <c r="Q173">
        <f>Source!X223</f>
        <v>0</v>
      </c>
      <c r="R173">
        <f>Source!X224</f>
        <v>0</v>
      </c>
      <c r="S173">
        <f>Source!Y223</f>
        <v>0</v>
      </c>
      <c r="T173">
        <f>Source!Y224</f>
        <v>0</v>
      </c>
      <c r="U173">
        <f>ROUND((175/100)*ROUND(Source!R223, 2), 2)</f>
        <v>0</v>
      </c>
      <c r="V173">
        <f>ROUND((0/100)*ROUND(Source!R224, 2), 2)</f>
        <v>0</v>
      </c>
      <c r="AC173">
        <v>3</v>
      </c>
    </row>
    <row r="174" spans="1:29" ht="15" x14ac:dyDescent="0.2">
      <c r="C174" s="35" t="s">
        <v>590</v>
      </c>
      <c r="H174" s="60">
        <f>I173+0</f>
        <v>1101.28</v>
      </c>
      <c r="I174" s="60"/>
      <c r="J174" s="60">
        <f>K173+0</f>
        <v>10836.6</v>
      </c>
      <c r="K174" s="60"/>
      <c r="O174" s="36">
        <f>I173+0</f>
        <v>1101.28</v>
      </c>
      <c r="P174" s="36">
        <f>K173+0</f>
        <v>10836.6</v>
      </c>
    </row>
    <row r="176" spans="1:29" ht="28.5" x14ac:dyDescent="0.2">
      <c r="A176" s="30">
        <v>22</v>
      </c>
      <c r="B176" s="30" t="str">
        <f>Source!F225</f>
        <v>1.21-5-686</v>
      </c>
      <c r="C176" s="30" t="s">
        <v>266</v>
      </c>
      <c r="D176" s="31" t="str">
        <f>Source!H225</f>
        <v>шт.</v>
      </c>
      <c r="E176" s="32">
        <f>Source!I225</f>
        <v>2</v>
      </c>
      <c r="F176" s="33">
        <f>Source!AL225</f>
        <v>168.15</v>
      </c>
      <c r="G176" s="34" t="str">
        <f>Source!DD225</f>
        <v/>
      </c>
      <c r="H176" s="32">
        <f>Source!AW226</f>
        <v>1</v>
      </c>
      <c r="I176" s="33">
        <f>Source!P225</f>
        <v>336.3</v>
      </c>
      <c r="J176" s="32">
        <f>IF(Source!BC226&lt;&gt; 0, Source!BC226, 1)</f>
        <v>2.81</v>
      </c>
      <c r="K176" s="33">
        <f>Source!P226</f>
        <v>945</v>
      </c>
      <c r="Q176">
        <f>Source!X225</f>
        <v>0</v>
      </c>
      <c r="R176">
        <f>Source!X226</f>
        <v>0</v>
      </c>
      <c r="S176">
        <f>Source!Y225</f>
        <v>0</v>
      </c>
      <c r="T176">
        <f>Source!Y226</f>
        <v>0</v>
      </c>
      <c r="U176">
        <f>ROUND((175/100)*ROUND(Source!R225, 2), 2)</f>
        <v>0</v>
      </c>
      <c r="V176">
        <f>ROUND((0/100)*ROUND(Source!R226, 2), 2)</f>
        <v>0</v>
      </c>
      <c r="AC176">
        <v>3</v>
      </c>
    </row>
    <row r="177" spans="1:29" ht="15" x14ac:dyDescent="0.2">
      <c r="C177" s="35" t="s">
        <v>590</v>
      </c>
      <c r="H177" s="60">
        <f>I176+0</f>
        <v>336.3</v>
      </c>
      <c r="I177" s="60"/>
      <c r="J177" s="60">
        <f>K176+0</f>
        <v>945</v>
      </c>
      <c r="K177" s="60"/>
      <c r="O177" s="36">
        <f>I176+0</f>
        <v>336.3</v>
      </c>
      <c r="P177" s="36">
        <f>K176+0</f>
        <v>945</v>
      </c>
    </row>
    <row r="179" spans="1:29" ht="42.75" x14ac:dyDescent="0.2">
      <c r="A179" s="30">
        <v>23</v>
      </c>
      <c r="B179" s="30" t="str">
        <f>Source!F227</f>
        <v>Цена поставщика</v>
      </c>
      <c r="C179" s="30" t="s">
        <v>601</v>
      </c>
      <c r="D179" s="31" t="str">
        <f>Source!H227</f>
        <v>ШТ</v>
      </c>
      <c r="E179" s="32">
        <f>Source!I227</f>
        <v>22</v>
      </c>
      <c r="F179" s="33">
        <f>Source!AL227</f>
        <v>3.4699999999999998</v>
      </c>
      <c r="G179" s="34" t="str">
        <f>Source!DD227</f>
        <v/>
      </c>
      <c r="H179" s="32">
        <f>Source!AW228</f>
        <v>1</v>
      </c>
      <c r="I179" s="33">
        <f>Source!P227</f>
        <v>76.34</v>
      </c>
      <c r="J179" s="32">
        <f>IF(Source!BC228&lt;&gt; 0, Source!BC228, 1)</f>
        <v>9.84</v>
      </c>
      <c r="K179" s="33">
        <f>Source!P228</f>
        <v>751.19</v>
      </c>
      <c r="Q179">
        <f>Source!X227</f>
        <v>0</v>
      </c>
      <c r="R179">
        <f>Source!X228</f>
        <v>0</v>
      </c>
      <c r="S179">
        <f>Source!Y227</f>
        <v>0</v>
      </c>
      <c r="T179">
        <f>Source!Y228</f>
        <v>0</v>
      </c>
      <c r="U179">
        <f>ROUND((175/100)*ROUND(Source!R227, 2), 2)</f>
        <v>0</v>
      </c>
      <c r="V179">
        <f>ROUND((0/100)*ROUND(Source!R228, 2), 2)</f>
        <v>0</v>
      </c>
      <c r="AC179">
        <v>3</v>
      </c>
    </row>
    <row r="180" spans="1:29" ht="15" x14ac:dyDescent="0.2">
      <c r="C180" s="35" t="s">
        <v>590</v>
      </c>
      <c r="H180" s="60">
        <f>I179+0</f>
        <v>76.34</v>
      </c>
      <c r="I180" s="60"/>
      <c r="J180" s="60">
        <f>K179+0</f>
        <v>751.19</v>
      </c>
      <c r="K180" s="60"/>
      <c r="O180" s="36">
        <f>I179+0</f>
        <v>76.34</v>
      </c>
      <c r="P180" s="36">
        <f>K179+0</f>
        <v>751.19</v>
      </c>
    </row>
    <row r="182" spans="1:29" ht="42.75" x14ac:dyDescent="0.2">
      <c r="A182" s="30">
        <v>24</v>
      </c>
      <c r="B182" s="30" t="str">
        <f>Source!F233</f>
        <v>Цена поставщика</v>
      </c>
      <c r="C182" s="30" t="s">
        <v>602</v>
      </c>
      <c r="D182" s="31" t="str">
        <f>Source!H233</f>
        <v>ШТ</v>
      </c>
      <c r="E182" s="32">
        <f>Source!I233</f>
        <v>16</v>
      </c>
      <c r="F182" s="33">
        <f>Source!AL233</f>
        <v>14.69</v>
      </c>
      <c r="G182" s="34" t="str">
        <f>Source!DD233</f>
        <v/>
      </c>
      <c r="H182" s="32">
        <f>Source!AW234</f>
        <v>1</v>
      </c>
      <c r="I182" s="33">
        <f>Source!P233</f>
        <v>235.04</v>
      </c>
      <c r="J182" s="32">
        <f>IF(Source!BC234&lt;&gt; 0, Source!BC234, 1)</f>
        <v>9.84</v>
      </c>
      <c r="K182" s="33">
        <f>Source!P234</f>
        <v>2312.79</v>
      </c>
      <c r="Q182">
        <f>Source!X233</f>
        <v>0</v>
      </c>
      <c r="R182">
        <f>Source!X234</f>
        <v>0</v>
      </c>
      <c r="S182">
        <f>Source!Y233</f>
        <v>0</v>
      </c>
      <c r="T182">
        <f>Source!Y234</f>
        <v>0</v>
      </c>
      <c r="U182">
        <f>ROUND((175/100)*ROUND(Source!R233, 2), 2)</f>
        <v>0</v>
      </c>
      <c r="V182">
        <f>ROUND((0/100)*ROUND(Source!R234, 2), 2)</f>
        <v>0</v>
      </c>
      <c r="AC182">
        <v>3</v>
      </c>
    </row>
    <row r="183" spans="1:29" ht="15" x14ac:dyDescent="0.2">
      <c r="C183" s="35" t="s">
        <v>590</v>
      </c>
      <c r="H183" s="60">
        <f>I182+0</f>
        <v>235.04</v>
      </c>
      <c r="I183" s="60"/>
      <c r="J183" s="60">
        <f>K182+0</f>
        <v>2312.79</v>
      </c>
      <c r="K183" s="60"/>
      <c r="O183" s="36">
        <f>I182+0</f>
        <v>235.04</v>
      </c>
      <c r="P183" s="36">
        <f>K182+0</f>
        <v>2312.79</v>
      </c>
    </row>
    <row r="185" spans="1:29" ht="42.75" x14ac:dyDescent="0.2">
      <c r="A185" s="30">
        <v>25</v>
      </c>
      <c r="B185" s="30" t="str">
        <f>Source!F237</f>
        <v>Цена поставщика</v>
      </c>
      <c r="C185" s="30" t="s">
        <v>603</v>
      </c>
      <c r="D185" s="31" t="str">
        <f>Source!H237</f>
        <v>ШТ</v>
      </c>
      <c r="E185" s="32">
        <f>Source!I237</f>
        <v>4</v>
      </c>
      <c r="F185" s="33">
        <f>Source!AL237</f>
        <v>45.839999999999996</v>
      </c>
      <c r="G185" s="34" t="str">
        <f>Source!DD237</f>
        <v/>
      </c>
      <c r="H185" s="32">
        <f>Source!AW238</f>
        <v>1</v>
      </c>
      <c r="I185" s="33">
        <f>Source!P237</f>
        <v>183.36</v>
      </c>
      <c r="J185" s="32">
        <f>IF(Source!BC238&lt;&gt; 0, Source!BC238, 1)</f>
        <v>9.84</v>
      </c>
      <c r="K185" s="33">
        <f>Source!P238</f>
        <v>1804.26</v>
      </c>
      <c r="Q185">
        <f>Source!X237</f>
        <v>0</v>
      </c>
      <c r="R185">
        <f>Source!X238</f>
        <v>0</v>
      </c>
      <c r="S185">
        <f>Source!Y237</f>
        <v>0</v>
      </c>
      <c r="T185">
        <f>Source!Y238</f>
        <v>0</v>
      </c>
      <c r="U185">
        <f>ROUND((175/100)*ROUND(Source!R237, 2), 2)</f>
        <v>0</v>
      </c>
      <c r="V185">
        <f>ROUND((0/100)*ROUND(Source!R238, 2), 2)</f>
        <v>0</v>
      </c>
      <c r="AC185">
        <v>3</v>
      </c>
    </row>
    <row r="186" spans="1:29" ht="15" x14ac:dyDescent="0.2">
      <c r="C186" s="35" t="s">
        <v>590</v>
      </c>
      <c r="H186" s="60">
        <f>I185+0</f>
        <v>183.36</v>
      </c>
      <c r="I186" s="60"/>
      <c r="J186" s="60">
        <f>K185+0</f>
        <v>1804.26</v>
      </c>
      <c r="K186" s="60"/>
      <c r="O186" s="36">
        <f>I185+0</f>
        <v>183.36</v>
      </c>
      <c r="P186" s="36">
        <f>K185+0</f>
        <v>1804.26</v>
      </c>
    </row>
    <row r="188" spans="1:29" ht="42.75" x14ac:dyDescent="0.2">
      <c r="A188" s="30">
        <v>26</v>
      </c>
      <c r="B188" s="30" t="str">
        <f>Source!F239</f>
        <v>Цена поставщика</v>
      </c>
      <c r="C188" s="30" t="s">
        <v>604</v>
      </c>
      <c r="D188" s="31" t="str">
        <f>Source!H239</f>
        <v>ШТ</v>
      </c>
      <c r="E188" s="32">
        <f>Source!I239</f>
        <v>6</v>
      </c>
      <c r="F188" s="33">
        <f>Source!AL239</f>
        <v>33.669999999999995</v>
      </c>
      <c r="G188" s="34" t="str">
        <f>Source!DD239</f>
        <v/>
      </c>
      <c r="H188" s="32">
        <f>Source!AW240</f>
        <v>1</v>
      </c>
      <c r="I188" s="33">
        <f>Source!P239</f>
        <v>202.02</v>
      </c>
      <c r="J188" s="32">
        <f>IF(Source!BC240&lt;&gt; 0, Source!BC240, 1)</f>
        <v>9.84</v>
      </c>
      <c r="K188" s="33">
        <f>Source!P240</f>
        <v>1987.88</v>
      </c>
      <c r="Q188">
        <f>Source!X239</f>
        <v>0</v>
      </c>
      <c r="R188">
        <f>Source!X240</f>
        <v>0</v>
      </c>
      <c r="S188">
        <f>Source!Y239</f>
        <v>0</v>
      </c>
      <c r="T188">
        <f>Source!Y240</f>
        <v>0</v>
      </c>
      <c r="U188">
        <f>ROUND((175/100)*ROUND(Source!R239, 2), 2)</f>
        <v>0</v>
      </c>
      <c r="V188">
        <f>ROUND((0/100)*ROUND(Source!R240, 2), 2)</f>
        <v>0</v>
      </c>
      <c r="AC188">
        <v>3</v>
      </c>
    </row>
    <row r="189" spans="1:29" ht="15" x14ac:dyDescent="0.2">
      <c r="C189" s="35" t="s">
        <v>590</v>
      </c>
      <c r="H189" s="60">
        <f>I188+0</f>
        <v>202.02</v>
      </c>
      <c r="I189" s="60"/>
      <c r="J189" s="60">
        <f>K188+0</f>
        <v>1987.88</v>
      </c>
      <c r="K189" s="60"/>
      <c r="O189" s="36">
        <f>I188+0</f>
        <v>202.02</v>
      </c>
      <c r="P189" s="36">
        <f>K188+0</f>
        <v>1987.88</v>
      </c>
    </row>
    <row r="191" spans="1:29" ht="42.75" x14ac:dyDescent="0.2">
      <c r="A191" s="30">
        <v>27</v>
      </c>
      <c r="B191" s="30" t="str">
        <f>Source!F241</f>
        <v>Цена поставщика</v>
      </c>
      <c r="C191" s="30" t="s">
        <v>605</v>
      </c>
      <c r="D191" s="31" t="str">
        <f>Source!H241</f>
        <v>ШТ</v>
      </c>
      <c r="E191" s="32">
        <f>Source!I241</f>
        <v>12</v>
      </c>
      <c r="F191" s="33">
        <f>Source!AL241</f>
        <v>1.32</v>
      </c>
      <c r="G191" s="34" t="str">
        <f>Source!DD241</f>
        <v/>
      </c>
      <c r="H191" s="32">
        <f>Source!AW242</f>
        <v>1</v>
      </c>
      <c r="I191" s="33">
        <f>Source!P241</f>
        <v>15.84</v>
      </c>
      <c r="J191" s="32">
        <f>IF(Source!BC242&lt;&gt; 0, Source!BC242, 1)</f>
        <v>9.84</v>
      </c>
      <c r="K191" s="33">
        <f>Source!P242</f>
        <v>155.87</v>
      </c>
      <c r="Q191">
        <f>Source!X241</f>
        <v>0</v>
      </c>
      <c r="R191">
        <f>Source!X242</f>
        <v>0</v>
      </c>
      <c r="S191">
        <f>Source!Y241</f>
        <v>0</v>
      </c>
      <c r="T191">
        <f>Source!Y242</f>
        <v>0</v>
      </c>
      <c r="U191">
        <f>ROUND((175/100)*ROUND(Source!R241, 2), 2)</f>
        <v>0</v>
      </c>
      <c r="V191">
        <f>ROUND((0/100)*ROUND(Source!R242, 2), 2)</f>
        <v>0</v>
      </c>
      <c r="AC191">
        <v>3</v>
      </c>
    </row>
    <row r="192" spans="1:29" ht="15" x14ac:dyDescent="0.2">
      <c r="C192" s="35" t="s">
        <v>590</v>
      </c>
      <c r="H192" s="60">
        <f>I191+0</f>
        <v>15.84</v>
      </c>
      <c r="I192" s="60"/>
      <c r="J192" s="60">
        <f>K191+0</f>
        <v>155.87</v>
      </c>
      <c r="K192" s="60"/>
      <c r="O192" s="36">
        <f>I191+0</f>
        <v>15.84</v>
      </c>
      <c r="P192" s="36">
        <f>K191+0</f>
        <v>155.87</v>
      </c>
    </row>
    <row r="194" spans="1:29" ht="42.75" x14ac:dyDescent="0.2">
      <c r="A194" s="30">
        <v>28</v>
      </c>
      <c r="B194" s="30" t="str">
        <f>Source!F249</f>
        <v>Цена поставщика</v>
      </c>
      <c r="C194" s="30" t="s">
        <v>606</v>
      </c>
      <c r="D194" s="31" t="str">
        <f>Source!H249</f>
        <v>ШТ</v>
      </c>
      <c r="E194" s="32">
        <f>Source!I249</f>
        <v>4</v>
      </c>
      <c r="F194" s="33">
        <f>Source!AL249</f>
        <v>124.11000000000001</v>
      </c>
      <c r="G194" s="34" t="str">
        <f>Source!DD249</f>
        <v/>
      </c>
      <c r="H194" s="32">
        <f>Source!AW250</f>
        <v>1</v>
      </c>
      <c r="I194" s="33">
        <f>Source!P249</f>
        <v>496.44</v>
      </c>
      <c r="J194" s="32">
        <f>IF(Source!BC250&lt;&gt; 0, Source!BC250, 1)</f>
        <v>9.84</v>
      </c>
      <c r="K194" s="33">
        <f>Source!P250</f>
        <v>4884.97</v>
      </c>
      <c r="Q194">
        <f>Source!X249</f>
        <v>0</v>
      </c>
      <c r="R194">
        <f>Source!X250</f>
        <v>0</v>
      </c>
      <c r="S194">
        <f>Source!Y249</f>
        <v>0</v>
      </c>
      <c r="T194">
        <f>Source!Y250</f>
        <v>0</v>
      </c>
      <c r="U194">
        <f>ROUND((175/100)*ROUND(Source!R249, 2), 2)</f>
        <v>0</v>
      </c>
      <c r="V194">
        <f>ROUND((0/100)*ROUND(Source!R250, 2), 2)</f>
        <v>0</v>
      </c>
      <c r="AC194">
        <v>3</v>
      </c>
    </row>
    <row r="195" spans="1:29" ht="15" x14ac:dyDescent="0.2">
      <c r="C195" s="35" t="s">
        <v>590</v>
      </c>
      <c r="H195" s="60">
        <f>I194+0</f>
        <v>496.44</v>
      </c>
      <c r="I195" s="60"/>
      <c r="J195" s="60">
        <f>K194+0</f>
        <v>4884.97</v>
      </c>
      <c r="K195" s="60"/>
      <c r="O195" s="36">
        <f>I194+0</f>
        <v>496.44</v>
      </c>
      <c r="P195" s="36">
        <f>K194+0</f>
        <v>4884.97</v>
      </c>
    </row>
    <row r="197" spans="1:29" ht="42.75" x14ac:dyDescent="0.2">
      <c r="A197" s="30">
        <v>29</v>
      </c>
      <c r="B197" s="30" t="str">
        <f>Source!F255</f>
        <v>Цена поставщика</v>
      </c>
      <c r="C197" s="30" t="s">
        <v>607</v>
      </c>
      <c r="D197" s="31" t="str">
        <f>Source!H255</f>
        <v>ШТ</v>
      </c>
      <c r="E197" s="32">
        <f>Source!I255</f>
        <v>4</v>
      </c>
      <c r="F197" s="33">
        <f>Source!AL255</f>
        <v>3.11</v>
      </c>
      <c r="G197" s="34" t="str">
        <f>Source!DD255</f>
        <v/>
      </c>
      <c r="H197" s="32">
        <f>Source!AW256</f>
        <v>1</v>
      </c>
      <c r="I197" s="33">
        <f>Source!P255</f>
        <v>12.44</v>
      </c>
      <c r="J197" s="32">
        <f>IF(Source!BC256&lt;&gt; 0, Source!BC256, 1)</f>
        <v>9.84</v>
      </c>
      <c r="K197" s="33">
        <f>Source!P256</f>
        <v>122.41</v>
      </c>
      <c r="Q197">
        <f>Source!X255</f>
        <v>0</v>
      </c>
      <c r="R197">
        <f>Source!X256</f>
        <v>0</v>
      </c>
      <c r="S197">
        <f>Source!Y255</f>
        <v>0</v>
      </c>
      <c r="T197">
        <f>Source!Y256</f>
        <v>0</v>
      </c>
      <c r="U197">
        <f>ROUND((175/100)*ROUND(Source!R255, 2), 2)</f>
        <v>0</v>
      </c>
      <c r="V197">
        <f>ROUND((0/100)*ROUND(Source!R256, 2), 2)</f>
        <v>0</v>
      </c>
      <c r="AC197">
        <v>3</v>
      </c>
    </row>
    <row r="198" spans="1:29" ht="15" x14ac:dyDescent="0.2">
      <c r="C198" s="35" t="s">
        <v>590</v>
      </c>
      <c r="H198" s="60">
        <f>I197+0</f>
        <v>12.44</v>
      </c>
      <c r="I198" s="60"/>
      <c r="J198" s="60">
        <f>K197+0</f>
        <v>122.41</v>
      </c>
      <c r="K198" s="60"/>
      <c r="O198" s="36">
        <f>I197+0</f>
        <v>12.44</v>
      </c>
      <c r="P198" s="36">
        <f>K197+0</f>
        <v>122.41</v>
      </c>
    </row>
    <row r="200" spans="1:29" ht="128.25" x14ac:dyDescent="0.2">
      <c r="A200" s="30">
        <v>30</v>
      </c>
      <c r="B200" s="30" t="str">
        <f>Source!F269</f>
        <v>1.1-1-1692</v>
      </c>
      <c r="C200" s="30" t="s">
        <v>552</v>
      </c>
      <c r="D200" s="31" t="str">
        <f>Source!H269</f>
        <v>т</v>
      </c>
      <c r="E200" s="32">
        <f>Source!I269</f>
        <v>8.9999999999999993E-3</v>
      </c>
      <c r="F200" s="33">
        <f>Source!AL269</f>
        <v>14334.81</v>
      </c>
      <c r="G200" s="34" t="str">
        <f>Source!DD269</f>
        <v/>
      </c>
      <c r="H200" s="32">
        <f>Source!AW270</f>
        <v>1</v>
      </c>
      <c r="I200" s="33">
        <f>Source!P269</f>
        <v>129.01</v>
      </c>
      <c r="J200" s="32">
        <f>IF(Source!BC270&lt;&gt; 0, Source!BC270, 1)</f>
        <v>16.86</v>
      </c>
      <c r="K200" s="33">
        <f>Source!P270</f>
        <v>2175.11</v>
      </c>
      <c r="Q200">
        <f>Source!X269</f>
        <v>0</v>
      </c>
      <c r="R200">
        <f>Source!X270</f>
        <v>0</v>
      </c>
      <c r="S200">
        <f>Source!Y269</f>
        <v>0</v>
      </c>
      <c r="T200">
        <f>Source!Y270</f>
        <v>0</v>
      </c>
      <c r="U200">
        <f>ROUND((175/100)*ROUND(Source!R269, 2), 2)</f>
        <v>0</v>
      </c>
      <c r="V200">
        <f>ROUND((0/100)*ROUND(Source!R270, 2), 2)</f>
        <v>0</v>
      </c>
      <c r="AC200">
        <v>3</v>
      </c>
    </row>
    <row r="201" spans="1:29" ht="15" x14ac:dyDescent="0.2">
      <c r="C201" s="35" t="s">
        <v>590</v>
      </c>
      <c r="H201" s="60">
        <f>I200+0</f>
        <v>129.01</v>
      </c>
      <c r="I201" s="60"/>
      <c r="J201" s="60">
        <f>K200+0</f>
        <v>2175.11</v>
      </c>
      <c r="K201" s="60"/>
      <c r="O201" s="36">
        <f>I200+0</f>
        <v>129.01</v>
      </c>
      <c r="P201" s="36">
        <f>K200+0</f>
        <v>2175.11</v>
      </c>
    </row>
    <row r="203" spans="1:29" ht="42.75" x14ac:dyDescent="0.2">
      <c r="A203" s="30">
        <v>31</v>
      </c>
      <c r="B203" s="30" t="str">
        <f>Source!F279</f>
        <v>Цена поставщика</v>
      </c>
      <c r="C203" s="30" t="s">
        <v>608</v>
      </c>
      <c r="D203" s="31" t="str">
        <f>Source!H279</f>
        <v>кг</v>
      </c>
      <c r="E203" s="32">
        <f>Source!I279</f>
        <v>5.4</v>
      </c>
      <c r="F203" s="33">
        <f>Source!AL279</f>
        <v>96.92</v>
      </c>
      <c r="G203" s="34" t="str">
        <f>Source!DD279</f>
        <v/>
      </c>
      <c r="H203" s="32">
        <f>Source!AW280</f>
        <v>1</v>
      </c>
      <c r="I203" s="33">
        <f>Source!P279</f>
        <v>523.37</v>
      </c>
      <c r="J203" s="32">
        <f>IF(Source!BC280&lt;&gt; 0, Source!BC280, 1)</f>
        <v>9.84</v>
      </c>
      <c r="K203" s="33">
        <f>Source!P280</f>
        <v>5149.96</v>
      </c>
      <c r="Q203">
        <f>Source!X279</f>
        <v>0</v>
      </c>
      <c r="R203">
        <f>Source!X280</f>
        <v>0</v>
      </c>
      <c r="S203">
        <f>Source!Y279</f>
        <v>0</v>
      </c>
      <c r="T203">
        <f>Source!Y280</f>
        <v>0</v>
      </c>
      <c r="U203">
        <f>ROUND((175/100)*ROUND(Source!R279, 2), 2)</f>
        <v>0</v>
      </c>
      <c r="V203">
        <f>ROUND((0/100)*ROUND(Source!R280, 2), 2)</f>
        <v>0</v>
      </c>
      <c r="AC203">
        <v>3</v>
      </c>
    </row>
    <row r="204" spans="1:29" ht="15" x14ac:dyDescent="0.2">
      <c r="C204" s="35" t="s">
        <v>590</v>
      </c>
      <c r="H204" s="60">
        <f>I203+0</f>
        <v>523.37</v>
      </c>
      <c r="I204" s="60"/>
      <c r="J204" s="60">
        <f>K203+0</f>
        <v>5149.96</v>
      </c>
      <c r="K204" s="60"/>
      <c r="O204" s="36">
        <f>I203+0</f>
        <v>523.37</v>
      </c>
      <c r="P204" s="36">
        <f>K203+0</f>
        <v>5149.96</v>
      </c>
    </row>
    <row r="207" spans="1:29" ht="15" x14ac:dyDescent="0.25">
      <c r="A207" s="63" t="str">
        <f>CONCATENATE("Итого по разделу: ",IF(Source!G284&lt;&gt;"Новый раздел", Source!G284, ""))</f>
        <v>Итого по разделу: Материалы ВЛ-0,4кВ</v>
      </c>
      <c r="B207" s="63"/>
      <c r="C207" s="63"/>
      <c r="D207" s="63"/>
      <c r="E207" s="63"/>
      <c r="F207" s="63"/>
      <c r="G207" s="63"/>
      <c r="H207" s="61">
        <f>SUM(O145:O206)</f>
        <v>29228.51999999999</v>
      </c>
      <c r="I207" s="62"/>
      <c r="J207" s="61">
        <f>SUM(P145:P206)</f>
        <v>274458.95</v>
      </c>
      <c r="K207" s="62"/>
    </row>
    <row r="208" spans="1:29" hidden="1" x14ac:dyDescent="0.2">
      <c r="A208" t="s">
        <v>591</v>
      </c>
      <c r="I208">
        <f>SUM(W145:W207)</f>
        <v>0</v>
      </c>
      <c r="J208">
        <f>SUM(X145:X207)</f>
        <v>0</v>
      </c>
    </row>
    <row r="209" spans="1:11" hidden="1" x14ac:dyDescent="0.2">
      <c r="A209" t="s">
        <v>592</v>
      </c>
      <c r="I209">
        <f>SUM(Y145:Y208)</f>
        <v>0</v>
      </c>
      <c r="J209">
        <f>SUM(Z145:Z208)</f>
        <v>0</v>
      </c>
    </row>
    <row r="211" spans="1:11" ht="15" x14ac:dyDescent="0.25">
      <c r="A211" s="63" t="str">
        <f>CONCATENATE("Итого по локальной смете: ",IF(Source!G314&lt;&gt;"Новая локальная смета", Source!G314, ""))</f>
        <v>Итого по локальной смете: Строительство ВЛ-0.4кВ</v>
      </c>
      <c r="B211" s="63"/>
      <c r="C211" s="63"/>
      <c r="D211" s="63"/>
      <c r="E211" s="63"/>
      <c r="F211" s="63"/>
      <c r="G211" s="63"/>
      <c r="H211" s="61">
        <f>SUM(O28:O210)</f>
        <v>35518.400000000001</v>
      </c>
      <c r="I211" s="62"/>
      <c r="J211" s="61">
        <f>SUM(P28:P210)</f>
        <v>478858.25999999989</v>
      </c>
      <c r="K211" s="62"/>
    </row>
    <row r="212" spans="1:11" hidden="1" x14ac:dyDescent="0.2">
      <c r="A212" t="s">
        <v>591</v>
      </c>
      <c r="I212">
        <f>SUM(W28:W211)</f>
        <v>0</v>
      </c>
      <c r="J212">
        <f>SUM(X28:X211)</f>
        <v>0</v>
      </c>
    </row>
    <row r="213" spans="1:11" hidden="1" x14ac:dyDescent="0.2">
      <c r="A213" t="s">
        <v>592</v>
      </c>
      <c r="I213">
        <f>SUM(Y28:Y212)</f>
        <v>0</v>
      </c>
      <c r="J213">
        <f>SUM(Z28:Z212)</f>
        <v>0</v>
      </c>
    </row>
    <row r="216" spans="1:11" ht="14.25" x14ac:dyDescent="0.2">
      <c r="A216" s="64" t="s">
        <v>610</v>
      </c>
      <c r="B216" s="64"/>
      <c r="C216" s="38" t="str">
        <f>IF(Source!AC15&lt;&gt;"", Source!AC15," ")</f>
        <v>Сметчик</v>
      </c>
      <c r="D216" s="38"/>
      <c r="E216" s="38"/>
      <c r="F216" s="38"/>
      <c r="G216" s="38"/>
      <c r="H216" s="47" t="str">
        <f>IF(Source!AB15&lt;&gt;"", Source!AB15," ")</f>
        <v xml:space="preserve"> </v>
      </c>
      <c r="I216" s="47"/>
      <c r="J216" s="47"/>
      <c r="K216" s="47"/>
    </row>
    <row r="217" spans="1:11" ht="14.25" x14ac:dyDescent="0.2">
      <c r="A217" s="12"/>
      <c r="B217" s="12"/>
      <c r="C217" s="55" t="s">
        <v>611</v>
      </c>
      <c r="D217" s="55"/>
      <c r="E217" s="55"/>
      <c r="F217" s="55"/>
      <c r="G217" s="55"/>
      <c r="H217" s="12"/>
      <c r="I217" s="12"/>
      <c r="J217" s="12"/>
      <c r="K217" s="12"/>
    </row>
    <row r="218" spans="1:11" ht="14.25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</row>
    <row r="219" spans="1:11" ht="14.25" x14ac:dyDescent="0.2">
      <c r="A219" s="64" t="s">
        <v>612</v>
      </c>
      <c r="B219" s="64"/>
      <c r="C219" s="38" t="str">
        <f>IF(Source!AE15&lt;&gt;"", Source!AE15," ")</f>
        <v>Начальник проектного отдела</v>
      </c>
      <c r="D219" s="38"/>
      <c r="E219" s="38"/>
      <c r="F219" s="38"/>
      <c r="G219" s="38"/>
      <c r="H219" s="47" t="str">
        <f>IF(Source!AD15&lt;&gt;"", Source!AD15," ")</f>
        <v xml:space="preserve"> </v>
      </c>
      <c r="I219" s="47"/>
      <c r="J219" s="47"/>
      <c r="K219" s="47"/>
    </row>
    <row r="220" spans="1:11" ht="14.25" x14ac:dyDescent="0.2">
      <c r="A220" s="12"/>
      <c r="B220" s="12"/>
      <c r="C220" s="55" t="s">
        <v>611</v>
      </c>
      <c r="D220" s="55"/>
      <c r="E220" s="55"/>
      <c r="F220" s="55"/>
      <c r="G220" s="55"/>
      <c r="H220" s="12"/>
      <c r="I220" s="12"/>
      <c r="J220" s="12"/>
      <c r="K220" s="12"/>
    </row>
  </sheetData>
  <mergeCells count="104">
    <mergeCell ref="A216:B216"/>
    <mergeCell ref="H216:K216"/>
    <mergeCell ref="C217:G217"/>
    <mergeCell ref="A219:B219"/>
    <mergeCell ref="H219:K219"/>
    <mergeCell ref="C220:G220"/>
    <mergeCell ref="H204:I204"/>
    <mergeCell ref="J204:K204"/>
    <mergeCell ref="J207:K207"/>
    <mergeCell ref="H207:I207"/>
    <mergeCell ref="A207:G207"/>
    <mergeCell ref="J211:K211"/>
    <mergeCell ref="H211:I211"/>
    <mergeCell ref="A211:G211"/>
    <mergeCell ref="H195:I195"/>
    <mergeCell ref="J195:K195"/>
    <mergeCell ref="H198:I198"/>
    <mergeCell ref="J198:K198"/>
    <mergeCell ref="H201:I201"/>
    <mergeCell ref="J201:K201"/>
    <mergeCell ref="H186:I186"/>
    <mergeCell ref="J186:K186"/>
    <mergeCell ref="H189:I189"/>
    <mergeCell ref="J189:K189"/>
    <mergeCell ref="H192:I192"/>
    <mergeCell ref="J192:K192"/>
    <mergeCell ref="H177:I177"/>
    <mergeCell ref="J177:K177"/>
    <mergeCell ref="H180:I180"/>
    <mergeCell ref="J180:K180"/>
    <mergeCell ref="H183:I183"/>
    <mergeCell ref="J183:K183"/>
    <mergeCell ref="H168:I168"/>
    <mergeCell ref="J168:K168"/>
    <mergeCell ref="H171:I171"/>
    <mergeCell ref="J171:K171"/>
    <mergeCell ref="H174:I174"/>
    <mergeCell ref="J174:K174"/>
    <mergeCell ref="H159:I159"/>
    <mergeCell ref="J159:K159"/>
    <mergeCell ref="H162:I162"/>
    <mergeCell ref="J162:K162"/>
    <mergeCell ref="H165:I165"/>
    <mergeCell ref="J165:K165"/>
    <mergeCell ref="H150:I150"/>
    <mergeCell ref="J150:K150"/>
    <mergeCell ref="H153:I153"/>
    <mergeCell ref="J153:K153"/>
    <mergeCell ref="H156:I156"/>
    <mergeCell ref="J156:K156"/>
    <mergeCell ref="J141:K141"/>
    <mergeCell ref="H141:I141"/>
    <mergeCell ref="A141:G141"/>
    <mergeCell ref="A145:K145"/>
    <mergeCell ref="H147:I147"/>
    <mergeCell ref="J147:K147"/>
    <mergeCell ref="H125:I125"/>
    <mergeCell ref="J125:K125"/>
    <mergeCell ref="H135:I135"/>
    <mergeCell ref="J135:K135"/>
    <mergeCell ref="H138:I138"/>
    <mergeCell ref="J138:K138"/>
    <mergeCell ref="A97:G97"/>
    <mergeCell ref="A101:K101"/>
    <mergeCell ref="H107:I107"/>
    <mergeCell ref="J107:K107"/>
    <mergeCell ref="H114:I114"/>
    <mergeCell ref="J114:K114"/>
    <mergeCell ref="H85:I85"/>
    <mergeCell ref="J85:K85"/>
    <mergeCell ref="H94:I94"/>
    <mergeCell ref="J94:K94"/>
    <mergeCell ref="J97:K97"/>
    <mergeCell ref="H97:I97"/>
    <mergeCell ref="H70:I70"/>
    <mergeCell ref="J70:K70"/>
    <mergeCell ref="J73:K73"/>
    <mergeCell ref="H73:I73"/>
    <mergeCell ref="A73:G73"/>
    <mergeCell ref="A77:K77"/>
    <mergeCell ref="H38:I38"/>
    <mergeCell ref="J38:K38"/>
    <mergeCell ref="H48:I48"/>
    <mergeCell ref="J48:K48"/>
    <mergeCell ref="H59:I59"/>
    <mergeCell ref="J59:K5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2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38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10.140625" bestFit="1" customWidth="1"/>
    <col min="8" max="8" width="8.7109375" bestFit="1" customWidth="1"/>
    <col min="9" max="10" width="10.1406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65" t="s">
        <v>613</v>
      </c>
      <c r="J2" s="65"/>
      <c r="K2" s="65"/>
      <c r="L2" s="65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65" t="s">
        <v>614</v>
      </c>
      <c r="J3" s="65"/>
      <c r="K3" s="65"/>
      <c r="L3" s="65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65" t="s">
        <v>615</v>
      </c>
      <c r="J4" s="65"/>
      <c r="K4" s="65"/>
      <c r="L4" s="65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66" t="s">
        <v>616</v>
      </c>
      <c r="K6" s="66"/>
      <c r="L6" s="66"/>
    </row>
    <row r="7" spans="1:41" ht="14.25" x14ac:dyDescent="0.2">
      <c r="A7" s="12"/>
      <c r="B7" s="12"/>
      <c r="C7" s="12"/>
      <c r="D7" s="12"/>
      <c r="E7" s="12"/>
      <c r="F7" s="12"/>
      <c r="G7" s="12"/>
      <c r="H7" s="51" t="s">
        <v>617</v>
      </c>
      <c r="I7" s="67"/>
      <c r="J7" s="68" t="s">
        <v>618</v>
      </c>
      <c r="K7" s="68"/>
      <c r="L7" s="68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66" t="str">
        <f>IF(Source!AT15 &lt;&gt; "", Source!AT15, "")</f>
        <v/>
      </c>
      <c r="K8" s="66"/>
      <c r="L8" s="66"/>
    </row>
    <row r="9" spans="1:41" ht="14.25" x14ac:dyDescent="0.2">
      <c r="A9" s="12" t="s">
        <v>619</v>
      </c>
      <c r="B9" s="12"/>
      <c r="C9" s="50" t="str">
        <f>IF(Source!BA15 &lt;&gt; "", Source!BA15, IF(Source!AU15 &lt;&gt; "", Source!AU15, ""))</f>
        <v/>
      </c>
      <c r="D9" s="50"/>
      <c r="E9" s="50"/>
      <c r="F9" s="50"/>
      <c r="G9" s="50"/>
      <c r="H9" s="50"/>
      <c r="I9" s="24" t="s">
        <v>620</v>
      </c>
      <c r="J9" s="66"/>
      <c r="K9" s="66"/>
      <c r="L9" s="66"/>
    </row>
    <row r="10" spans="1:41" ht="14.25" x14ac:dyDescent="0.2">
      <c r="A10" s="12"/>
      <c r="B10" s="12"/>
      <c r="C10" s="55" t="s">
        <v>621</v>
      </c>
      <c r="D10" s="55"/>
      <c r="E10" s="55"/>
      <c r="F10" s="55"/>
      <c r="G10" s="55"/>
      <c r="H10" s="55"/>
      <c r="I10" s="12"/>
      <c r="J10" s="66" t="str">
        <f>IF(Source!AK15 &lt;&gt; "", Source!AK15, "")</f>
        <v/>
      </c>
      <c r="K10" s="66"/>
      <c r="L10" s="66"/>
    </row>
    <row r="11" spans="1:41" ht="14.25" x14ac:dyDescent="0.2">
      <c r="A11" s="12" t="s">
        <v>622</v>
      </c>
      <c r="B11" s="12"/>
      <c r="C11" s="50" t="str">
        <f>IF(Source!AX15&lt;&gt; "", Source!AX15, IF(Source!AJ15 &lt;&gt; "", Source!AJ15, ""))</f>
        <v/>
      </c>
      <c r="D11" s="50"/>
      <c r="E11" s="50"/>
      <c r="F11" s="50"/>
      <c r="G11" s="50"/>
      <c r="H11" s="50"/>
      <c r="I11" s="24" t="s">
        <v>620</v>
      </c>
      <c r="J11" s="66"/>
      <c r="K11" s="66"/>
      <c r="L11" s="66"/>
    </row>
    <row r="12" spans="1:41" ht="14.25" x14ac:dyDescent="0.2">
      <c r="A12" s="12"/>
      <c r="B12" s="12"/>
      <c r="C12" s="55" t="s">
        <v>621</v>
      </c>
      <c r="D12" s="55"/>
      <c r="E12" s="55"/>
      <c r="F12" s="55"/>
      <c r="G12" s="55"/>
      <c r="H12" s="55"/>
      <c r="I12" s="12"/>
      <c r="J12" s="66" t="str">
        <f>IF(Source!AO15 &lt;&gt; "", Source!AO15, "")</f>
        <v/>
      </c>
      <c r="K12" s="66"/>
      <c r="L12" s="66"/>
    </row>
    <row r="13" spans="1:41" ht="14.25" x14ac:dyDescent="0.2">
      <c r="A13" s="12" t="s">
        <v>623</v>
      </c>
      <c r="B13" s="12"/>
      <c r="C13" s="50" t="str">
        <f>IF(Source!AY15&lt;&gt; "", Source!AY15, IF(Source!AN15 &lt;&gt; "", Source!AN15, ""))</f>
        <v/>
      </c>
      <c r="D13" s="50"/>
      <c r="E13" s="50"/>
      <c r="F13" s="50"/>
      <c r="G13" s="50"/>
      <c r="H13" s="50"/>
      <c r="I13" s="24" t="s">
        <v>620</v>
      </c>
      <c r="J13" s="66"/>
      <c r="K13" s="66"/>
      <c r="L13" s="66"/>
    </row>
    <row r="14" spans="1:41" ht="14.25" x14ac:dyDescent="0.2">
      <c r="A14" s="12"/>
      <c r="B14" s="12"/>
      <c r="C14" s="55" t="s">
        <v>621</v>
      </c>
      <c r="D14" s="55"/>
      <c r="E14" s="55"/>
      <c r="F14" s="55"/>
      <c r="G14" s="55"/>
      <c r="H14" s="55"/>
      <c r="I14" s="12"/>
      <c r="J14" s="66" t="str">
        <f>IF(Source!CO15 &lt;&gt; "", Source!CO15, "")</f>
        <v/>
      </c>
      <c r="K14" s="66"/>
      <c r="L14" s="66"/>
    </row>
    <row r="15" spans="1:41" ht="42.75" x14ac:dyDescent="0.2">
      <c r="A15" s="12" t="s">
        <v>624</v>
      </c>
      <c r="B15" s="12"/>
      <c r="C15" s="50" t="s">
        <v>4</v>
      </c>
      <c r="D15" s="50"/>
      <c r="E15" s="50"/>
      <c r="F15" s="50"/>
      <c r="G15" s="50"/>
      <c r="H15" s="50"/>
      <c r="I15" s="12"/>
      <c r="J15" s="66"/>
      <c r="K15" s="66"/>
      <c r="L15" s="66"/>
      <c r="AO15" s="22" t="s">
        <v>4</v>
      </c>
    </row>
    <row r="16" spans="1:41" ht="14.25" x14ac:dyDescent="0.2">
      <c r="A16" s="12"/>
      <c r="B16" s="12"/>
      <c r="C16" s="55" t="s">
        <v>625</v>
      </c>
      <c r="D16" s="55"/>
      <c r="E16" s="55"/>
      <c r="F16" s="55"/>
      <c r="G16" s="55"/>
      <c r="H16" s="55"/>
      <c r="I16" s="12"/>
      <c r="J16" s="66" t="str">
        <f>IF(Source!CP15 &lt;&gt; "", Source!CP15, "")</f>
        <v/>
      </c>
      <c r="K16" s="66"/>
      <c r="L16" s="66"/>
    </row>
    <row r="17" spans="1:12" ht="14.25" x14ac:dyDescent="0.2">
      <c r="A17" s="12" t="s">
        <v>626</v>
      </c>
      <c r="B17" s="12"/>
      <c r="C17" s="69" t="str">
        <f>IF(Source!G12&lt;&gt;"Новый объект", Source!G12, "")</f>
        <v>СД_I-354927_ВЛ_0.4</v>
      </c>
      <c r="D17" s="69"/>
      <c r="E17" s="69"/>
      <c r="F17" s="69"/>
      <c r="G17" s="69"/>
      <c r="H17" s="69"/>
      <c r="I17" s="12"/>
      <c r="J17" s="66"/>
      <c r="K17" s="66"/>
      <c r="L17" s="66"/>
    </row>
    <row r="18" spans="1:12" ht="14.25" x14ac:dyDescent="0.2">
      <c r="A18" s="12"/>
      <c r="B18" s="12"/>
      <c r="C18" s="55" t="s">
        <v>627</v>
      </c>
      <c r="D18" s="55"/>
      <c r="E18" s="55"/>
      <c r="F18" s="55"/>
      <c r="G18" s="55"/>
      <c r="H18" s="55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1" t="s">
        <v>628</v>
      </c>
      <c r="H19" s="51"/>
      <c r="I19" s="79"/>
      <c r="J19" s="66" t="str">
        <f>IF(Source!CQ15 &lt;&gt; "", Source!CQ15, "")</f>
        <v/>
      </c>
      <c r="K19" s="66"/>
      <c r="L19" s="66"/>
    </row>
    <row r="20" spans="1:12" ht="14.25" x14ac:dyDescent="0.2">
      <c r="A20" s="12"/>
      <c r="B20" s="12"/>
      <c r="C20" s="12"/>
      <c r="D20" s="12"/>
      <c r="E20" s="12"/>
      <c r="F20" s="12"/>
      <c r="G20" s="51" t="s">
        <v>629</v>
      </c>
      <c r="H20" s="67"/>
      <c r="I20" s="39" t="s">
        <v>630</v>
      </c>
      <c r="J20" s="66" t="str">
        <f>IF(Source!CR15 &lt;&gt; "", Source!CR15, "")</f>
        <v/>
      </c>
      <c r="K20" s="66"/>
      <c r="L20" s="66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0" t="s">
        <v>631</v>
      </c>
      <c r="J21" s="80" t="str">
        <f>IF(Source!CS15 &lt;&gt; 0, Source!CS15, "")</f>
        <v/>
      </c>
      <c r="K21" s="80"/>
      <c r="L21" s="80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1" t="s">
        <v>632</v>
      </c>
      <c r="I22" s="67"/>
      <c r="J22" s="66" t="str">
        <f>IF(Source!CT15 &lt;&gt; "", Source!CT15, "")</f>
        <v/>
      </c>
      <c r="K22" s="66"/>
      <c r="L22" s="66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0" t="s">
        <v>633</v>
      </c>
      <c r="H24" s="73" t="s">
        <v>634</v>
      </c>
      <c r="I24" s="73" t="s">
        <v>635</v>
      </c>
      <c r="J24" s="75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1"/>
      <c r="H25" s="74"/>
      <c r="I25" s="76"/>
      <c r="J25" s="77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72"/>
      <c r="H26" s="74"/>
      <c r="I26" s="41" t="s">
        <v>636</v>
      </c>
      <c r="J26" s="42" t="s">
        <v>637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3" t="str">
        <f>IF(Source!CN15 &lt;&gt; "", Source!CN15, "")</f>
        <v/>
      </c>
      <c r="H27" s="44" t="str">
        <f>IF(Source!CX15 &lt;&gt; 0, Source!CX15, "")</f>
        <v/>
      </c>
      <c r="I27" s="45">
        <f>IF(Source!CV15 &lt;&gt; 0, Source!CV15, "")</f>
        <v>46143</v>
      </c>
      <c r="J27" s="45">
        <f>IF(Source!CW15 &lt;&gt; 0, Source!CW15, "")</f>
        <v>46173</v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8" t="s">
        <v>638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</row>
    <row r="30" spans="1:12" ht="18" x14ac:dyDescent="0.25">
      <c r="A30" s="78" t="s">
        <v>639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640</v>
      </c>
      <c r="B32" s="12"/>
      <c r="C32" s="12"/>
      <c r="D32" s="12"/>
      <c r="E32" s="12"/>
      <c r="F32" s="12"/>
      <c r="G32" s="12"/>
      <c r="H32" s="81">
        <f>ROUND((Source!P342/1000), 2)</f>
        <v>478.86</v>
      </c>
      <c r="I32" s="81"/>
      <c r="J32" s="12" t="s">
        <v>641</v>
      </c>
      <c r="K32" s="12"/>
      <c r="L32" s="12"/>
    </row>
    <row r="33" spans="1:42" ht="15" x14ac:dyDescent="0.25">
      <c r="A33" s="12" t="s">
        <v>578</v>
      </c>
      <c r="B33" s="12"/>
      <c r="C33" s="12"/>
      <c r="D33" s="12"/>
      <c r="E33" s="12"/>
      <c r="F33" s="12"/>
      <c r="G33" s="12"/>
      <c r="H33" s="46"/>
      <c r="I33" s="46"/>
      <c r="J33" s="12"/>
      <c r="K33" s="12"/>
      <c r="L33" s="12"/>
    </row>
    <row r="34" spans="1:42" ht="28.5" x14ac:dyDescent="0.2">
      <c r="A34" s="50" t="s">
        <v>579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AP34" s="22" t="s">
        <v>579</v>
      </c>
    </row>
    <row r="35" spans="1:42" x14ac:dyDescent="0.2">
      <c r="A35" s="82" t="s">
        <v>642</v>
      </c>
      <c r="B35" s="83"/>
      <c r="C35" s="86" t="s">
        <v>566</v>
      </c>
      <c r="D35" s="86" t="s">
        <v>567</v>
      </c>
      <c r="E35" s="86" t="s">
        <v>568</v>
      </c>
      <c r="F35" s="86" t="s">
        <v>569</v>
      </c>
      <c r="G35" s="86" t="s">
        <v>570</v>
      </c>
      <c r="H35" s="86" t="s">
        <v>571</v>
      </c>
      <c r="I35" s="86" t="s">
        <v>572</v>
      </c>
      <c r="J35" s="86" t="s">
        <v>573</v>
      </c>
      <c r="K35" s="86" t="s">
        <v>574</v>
      </c>
      <c r="L35" s="86" t="s">
        <v>575</v>
      </c>
    </row>
    <row r="36" spans="1:42" x14ac:dyDescent="0.2">
      <c r="A36" s="84"/>
      <c r="B36" s="85"/>
      <c r="C36" s="87"/>
      <c r="D36" s="87"/>
      <c r="E36" s="87"/>
      <c r="F36" s="87"/>
      <c r="G36" s="87"/>
      <c r="H36" s="87"/>
      <c r="I36" s="87"/>
      <c r="J36" s="87"/>
      <c r="K36" s="87"/>
      <c r="L36" s="87"/>
    </row>
    <row r="37" spans="1:42" x14ac:dyDescent="0.2">
      <c r="A37" s="89" t="s">
        <v>643</v>
      </c>
      <c r="B37" s="89" t="s">
        <v>644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</row>
    <row r="38" spans="1:42" x14ac:dyDescent="0.2">
      <c r="A38" s="89"/>
      <c r="B38" s="89"/>
      <c r="C38" s="87"/>
      <c r="D38" s="87"/>
      <c r="E38" s="87"/>
      <c r="F38" s="87"/>
      <c r="G38" s="87"/>
      <c r="H38" s="87"/>
      <c r="I38" s="87"/>
      <c r="J38" s="87"/>
      <c r="K38" s="87"/>
      <c r="L38" s="87"/>
    </row>
    <row r="39" spans="1:42" x14ac:dyDescent="0.2">
      <c r="A39" s="89"/>
      <c r="B39" s="89"/>
      <c r="C39" s="87"/>
      <c r="D39" s="87"/>
      <c r="E39" s="87"/>
      <c r="F39" s="87"/>
      <c r="G39" s="87"/>
      <c r="H39" s="87"/>
      <c r="I39" s="87"/>
      <c r="J39" s="87"/>
      <c r="K39" s="87"/>
      <c r="L39" s="87"/>
    </row>
    <row r="40" spans="1:42" x14ac:dyDescent="0.2">
      <c r="A40" s="89"/>
      <c r="B40" s="89"/>
      <c r="C40" s="87"/>
      <c r="D40" s="87"/>
      <c r="E40" s="87"/>
      <c r="F40" s="87"/>
      <c r="G40" s="87"/>
      <c r="H40" s="87"/>
      <c r="I40" s="87"/>
      <c r="J40" s="87"/>
      <c r="K40" s="87"/>
      <c r="L40" s="87"/>
    </row>
    <row r="41" spans="1:42" x14ac:dyDescent="0.2">
      <c r="A41" s="89"/>
      <c r="B41" s="89"/>
      <c r="C41" s="87"/>
      <c r="D41" s="87"/>
      <c r="E41" s="87"/>
      <c r="F41" s="87"/>
      <c r="G41" s="87"/>
      <c r="H41" s="87"/>
      <c r="I41" s="87"/>
      <c r="J41" s="87"/>
      <c r="K41" s="87"/>
      <c r="L41" s="87"/>
    </row>
    <row r="42" spans="1:42" x14ac:dyDescent="0.2">
      <c r="A42" s="89"/>
      <c r="B42" s="89"/>
      <c r="C42" s="88"/>
      <c r="D42" s="88"/>
      <c r="E42" s="88"/>
      <c r="F42" s="88"/>
      <c r="G42" s="88"/>
      <c r="H42" s="88"/>
      <c r="I42" s="88"/>
      <c r="J42" s="88"/>
      <c r="K42" s="88"/>
      <c r="L42" s="88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2" t="str">
        <f>CONCATENATE("Акт по локальной смете: ",IF(Source!G20&lt;&gt;"Новая локальная смета", Source!G20, ""))</f>
        <v>Акт по локальной смете: Строительство ВЛ-0.4кВ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</row>
    <row r="47" spans="1:42" ht="16.5" x14ac:dyDescent="0.2">
      <c r="A47" s="52" t="str">
        <f>CONCATENATE("Раздел: ",IF(Source!G24&lt;&gt;"Новый раздел", Source!G24, ""))</f>
        <v>Раздел: Строительные работы ВЛ-0,4кВ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</row>
    <row r="48" spans="1:42" ht="42.75" x14ac:dyDescent="0.2">
      <c r="A48" s="23">
        <v>1</v>
      </c>
      <c r="B48" s="23">
        <v>1</v>
      </c>
      <c r="C48" s="23" t="str">
        <f>Source!F28</f>
        <v>3.33-16-1</v>
      </c>
      <c r="D48" s="23" t="s">
        <v>22</v>
      </c>
      <c r="E48" s="26" t="str">
        <f>Source!H28</f>
        <v>1 ОПОРА</v>
      </c>
      <c r="F48" s="25">
        <f>Source!I28</f>
        <v>2</v>
      </c>
      <c r="G48" s="28"/>
      <c r="H48" s="27"/>
      <c r="I48" s="25"/>
      <c r="J48" s="28"/>
      <c r="K48" s="25"/>
      <c r="L48" s="28"/>
      <c r="Q48">
        <f>Source!X28</f>
        <v>108.11</v>
      </c>
      <c r="R48">
        <f>Source!X29</f>
        <v>6091.92</v>
      </c>
      <c r="S48">
        <f>Source!Y28</f>
        <v>62.98</v>
      </c>
      <c r="T48">
        <f>Source!Y29</f>
        <v>3548.69</v>
      </c>
      <c r="U48">
        <f>ROUND((175/100)*ROUND(Source!R28, 2), 2)</f>
        <v>46.76</v>
      </c>
      <c r="V48">
        <f>ROUND((0/100)*ROUND(Source!R29,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581</v>
      </c>
      <c r="E49" s="26"/>
      <c r="F49" s="25"/>
      <c r="G49" s="28">
        <f>Source!AO28</f>
        <v>35.99</v>
      </c>
      <c r="H49" s="27" t="str">
        <f>Source!DG28</f>
        <v/>
      </c>
      <c r="I49" s="25">
        <f>Source!AV29</f>
        <v>1.087</v>
      </c>
      <c r="J49" s="28">
        <f>Source!S28</f>
        <v>78.239999999999995</v>
      </c>
      <c r="K49" s="25">
        <f>IF(Source!BA29&lt;&gt; 0, Source!BA29, 1)</f>
        <v>56.35</v>
      </c>
      <c r="L49" s="28">
        <f>Source!S29</f>
        <v>4408.82</v>
      </c>
    </row>
    <row r="50" spans="1:29" ht="14.25" x14ac:dyDescent="0.2">
      <c r="A50" s="23"/>
      <c r="B50" s="23"/>
      <c r="C50" s="23"/>
      <c r="D50" s="23" t="s">
        <v>582</v>
      </c>
      <c r="E50" s="26"/>
      <c r="F50" s="25"/>
      <c r="G50" s="28">
        <f>Source!AM28</f>
        <v>129.1</v>
      </c>
      <c r="H50" s="27" t="str">
        <f>Source!DE28</f>
        <v/>
      </c>
      <c r="I50" s="25">
        <f>Source!AV29</f>
        <v>1.087</v>
      </c>
      <c r="J50" s="28">
        <f>Source!Q28</f>
        <v>280.66000000000003</v>
      </c>
      <c r="K50" s="25">
        <f>IF(Source!BB29&lt;&gt; 0, Source!BB29, 1)</f>
        <v>15.26</v>
      </c>
      <c r="L50" s="28">
        <f>Source!Q29</f>
        <v>4282.87</v>
      </c>
    </row>
    <row r="51" spans="1:29" ht="14.25" x14ac:dyDescent="0.2">
      <c r="A51" s="23"/>
      <c r="B51" s="23"/>
      <c r="C51" s="23"/>
      <c r="D51" s="23" t="s">
        <v>583</v>
      </c>
      <c r="E51" s="26"/>
      <c r="F51" s="25"/>
      <c r="G51" s="28">
        <f>Source!AN28</f>
        <v>12.29</v>
      </c>
      <c r="H51" s="27" t="str">
        <f>Source!DF28</f>
        <v/>
      </c>
      <c r="I51" s="25">
        <f>Source!AV29</f>
        <v>1.087</v>
      </c>
      <c r="J51" s="29">
        <f>Source!R28</f>
        <v>26.72</v>
      </c>
      <c r="K51" s="25">
        <f>IF(Source!BS29&lt;&gt; 0, Source!BS29, 1)</f>
        <v>56.35</v>
      </c>
      <c r="L51" s="29">
        <f>Source!R29</f>
        <v>1505.67</v>
      </c>
    </row>
    <row r="52" spans="1:29" ht="14.25" x14ac:dyDescent="0.2">
      <c r="A52" s="23"/>
      <c r="B52" s="23"/>
      <c r="C52" s="23"/>
      <c r="D52" s="23" t="s">
        <v>584</v>
      </c>
      <c r="E52" s="26"/>
      <c r="F52" s="25"/>
      <c r="G52" s="28">
        <f>Source!AL28</f>
        <v>23.38</v>
      </c>
      <c r="H52" s="27" t="str">
        <f>Source!DD28</f>
        <v/>
      </c>
      <c r="I52" s="25">
        <f>Source!AW29</f>
        <v>1</v>
      </c>
      <c r="J52" s="28">
        <f>Source!P28</f>
        <v>46.76</v>
      </c>
      <c r="K52" s="25">
        <f>IF(Source!BC29&lt;&gt; 0, Source!BC29, 1)</f>
        <v>6.18</v>
      </c>
      <c r="L52" s="28">
        <f>Source!P29</f>
        <v>288.98</v>
      </c>
    </row>
    <row r="53" spans="1:29" ht="14.25" x14ac:dyDescent="0.2">
      <c r="A53" s="23"/>
      <c r="B53" s="23"/>
      <c r="C53" s="23"/>
      <c r="D53" s="23" t="s">
        <v>585</v>
      </c>
      <c r="E53" s="26" t="s">
        <v>586</v>
      </c>
      <c r="F53" s="25">
        <f>Source!BZ29</f>
        <v>103</v>
      </c>
      <c r="G53" s="28"/>
      <c r="H53" s="27"/>
      <c r="I53" s="25"/>
      <c r="J53" s="28">
        <f>SUM(Q48:Q52)</f>
        <v>108.11</v>
      </c>
      <c r="K53" s="25">
        <f>Source!AT29</f>
        <v>103</v>
      </c>
      <c r="L53" s="28">
        <f>SUM(R48:R52)</f>
        <v>6091.92</v>
      </c>
    </row>
    <row r="54" spans="1:29" ht="14.25" x14ac:dyDescent="0.2">
      <c r="A54" s="23"/>
      <c r="B54" s="23"/>
      <c r="C54" s="23"/>
      <c r="D54" s="23" t="s">
        <v>587</v>
      </c>
      <c r="E54" s="26" t="s">
        <v>586</v>
      </c>
      <c r="F54" s="25">
        <f>Source!CA29</f>
        <v>60</v>
      </c>
      <c r="G54" s="28"/>
      <c r="H54" s="27"/>
      <c r="I54" s="25"/>
      <c r="J54" s="28">
        <f>SUM(S48:S53)</f>
        <v>62.98</v>
      </c>
      <c r="K54" s="25">
        <f>Source!AU29</f>
        <v>60</v>
      </c>
      <c r="L54" s="28">
        <f>SUM(T48:T53)</f>
        <v>3548.69</v>
      </c>
    </row>
    <row r="55" spans="1:29" ht="14.25" x14ac:dyDescent="0.2">
      <c r="A55" s="30"/>
      <c r="B55" s="30"/>
      <c r="C55" s="30"/>
      <c r="D55" s="30" t="s">
        <v>588</v>
      </c>
      <c r="E55" s="31" t="s">
        <v>589</v>
      </c>
      <c r="F55" s="32">
        <f>Source!AQ28</f>
        <v>3.06</v>
      </c>
      <c r="G55" s="33"/>
      <c r="H55" s="34" t="str">
        <f>Source!DI28</f>
        <v/>
      </c>
      <c r="I55" s="32">
        <f>Source!AV29</f>
        <v>1.087</v>
      </c>
      <c r="J55" s="33">
        <f>Source!U28</f>
        <v>6.6524400000000004</v>
      </c>
      <c r="K55" s="32"/>
      <c r="L55" s="33"/>
    </row>
    <row r="56" spans="1:29" ht="15" x14ac:dyDescent="0.2">
      <c r="D56" s="35" t="s">
        <v>590</v>
      </c>
      <c r="I56" s="60">
        <f>J49+J50+J52+J53+J54+0</f>
        <v>576.75</v>
      </c>
      <c r="J56" s="60"/>
      <c r="K56" s="60">
        <f>L49+L50+L52+L53+L54+0</f>
        <v>18621.28</v>
      </c>
      <c r="L56" s="60"/>
      <c r="O56" s="36">
        <f>J49+J50+J52+J53+J54+0</f>
        <v>576.75</v>
      </c>
      <c r="P56" s="36">
        <f>L49+L50+L52+L53+L54+0</f>
        <v>18621.28</v>
      </c>
    </row>
    <row r="58" spans="1:29" ht="42.75" x14ac:dyDescent="0.2">
      <c r="A58" s="23">
        <v>2</v>
      </c>
      <c r="B58" s="23">
        <v>2</v>
      </c>
      <c r="C58" s="23" t="str">
        <f>Source!F30</f>
        <v>3.33-16-2</v>
      </c>
      <c r="D58" s="23" t="s">
        <v>30</v>
      </c>
      <c r="E58" s="26" t="str">
        <f>Source!H30</f>
        <v>1 ОПОРА</v>
      </c>
      <c r="F58" s="25">
        <f>Source!I30</f>
        <v>4</v>
      </c>
      <c r="G58" s="28"/>
      <c r="H58" s="27"/>
      <c r="I58" s="25"/>
      <c r="J58" s="28"/>
      <c r="K58" s="25"/>
      <c r="L58" s="28"/>
      <c r="Q58">
        <f>Source!X30</f>
        <v>437.72</v>
      </c>
      <c r="R58">
        <f>Source!X31</f>
        <v>24665.47</v>
      </c>
      <c r="S58">
        <f>Source!Y30</f>
        <v>254.98</v>
      </c>
      <c r="T58">
        <f>Source!Y31</f>
        <v>14368.24</v>
      </c>
      <c r="U58">
        <f>ROUND((175/100)*ROUND(Source!R30, 2), 2)</f>
        <v>215.41</v>
      </c>
      <c r="V58">
        <f>ROUND((0/100)*ROUND(Source!R31, 2), 2)</f>
        <v>0</v>
      </c>
      <c r="AC58">
        <v>0</v>
      </c>
    </row>
    <row r="59" spans="1:29" ht="14.25" x14ac:dyDescent="0.2">
      <c r="A59" s="23"/>
      <c r="B59" s="23"/>
      <c r="C59" s="23"/>
      <c r="D59" s="23" t="s">
        <v>581</v>
      </c>
      <c r="E59" s="26"/>
      <c r="F59" s="25"/>
      <c r="G59" s="28">
        <f>Source!AO30</f>
        <v>69.430000000000007</v>
      </c>
      <c r="H59" s="27" t="str">
        <f>Source!DG30</f>
        <v/>
      </c>
      <c r="I59" s="25">
        <f>Source!AV31</f>
        <v>1.087</v>
      </c>
      <c r="J59" s="28">
        <f>Source!S30</f>
        <v>301.88</v>
      </c>
      <c r="K59" s="25">
        <f>IF(Source!BA31&lt;&gt; 0, Source!BA31, 1)</f>
        <v>56.35</v>
      </c>
      <c r="L59" s="28">
        <f>Source!S31</f>
        <v>17010.939999999999</v>
      </c>
    </row>
    <row r="60" spans="1:29" ht="14.25" x14ac:dyDescent="0.2">
      <c r="A60" s="23"/>
      <c r="B60" s="23"/>
      <c r="C60" s="23"/>
      <c r="D60" s="23" t="s">
        <v>582</v>
      </c>
      <c r="E60" s="26"/>
      <c r="F60" s="25"/>
      <c r="G60" s="28">
        <f>Source!AM30</f>
        <v>299.85000000000002</v>
      </c>
      <c r="H60" s="27" t="str">
        <f>Source!DE30</f>
        <v/>
      </c>
      <c r="I60" s="25">
        <f>Source!AV31</f>
        <v>1.087</v>
      </c>
      <c r="J60" s="28">
        <f>Source!Q30</f>
        <v>1303.75</v>
      </c>
      <c r="K60" s="25">
        <f>IF(Source!BB31&lt;&gt; 0, Source!BB31, 1)</f>
        <v>15.24</v>
      </c>
      <c r="L60" s="28">
        <f>Source!Q31</f>
        <v>19869.150000000001</v>
      </c>
    </row>
    <row r="61" spans="1:29" ht="14.25" x14ac:dyDescent="0.2">
      <c r="A61" s="23"/>
      <c r="B61" s="23"/>
      <c r="C61" s="23"/>
      <c r="D61" s="23" t="s">
        <v>583</v>
      </c>
      <c r="E61" s="26"/>
      <c r="F61" s="25"/>
      <c r="G61" s="28">
        <f>Source!AN30</f>
        <v>28.31</v>
      </c>
      <c r="H61" s="27" t="str">
        <f>Source!DF30</f>
        <v/>
      </c>
      <c r="I61" s="25">
        <f>Source!AV31</f>
        <v>1.087</v>
      </c>
      <c r="J61" s="29">
        <f>Source!R30</f>
        <v>123.09</v>
      </c>
      <c r="K61" s="25">
        <f>IF(Source!BS31&lt;&gt; 0, Source!BS31, 1)</f>
        <v>56.35</v>
      </c>
      <c r="L61" s="29">
        <f>Source!R31</f>
        <v>6936.12</v>
      </c>
    </row>
    <row r="62" spans="1:29" ht="14.25" x14ac:dyDescent="0.2">
      <c r="A62" s="23"/>
      <c r="B62" s="23"/>
      <c r="C62" s="23"/>
      <c r="D62" s="23" t="s">
        <v>584</v>
      </c>
      <c r="E62" s="26"/>
      <c r="F62" s="25"/>
      <c r="G62" s="28">
        <f>Source!AL30</f>
        <v>23.38</v>
      </c>
      <c r="H62" s="27" t="str">
        <f>Source!DD30</f>
        <v/>
      </c>
      <c r="I62" s="25">
        <f>Source!AW31</f>
        <v>1</v>
      </c>
      <c r="J62" s="28">
        <f>Source!P30</f>
        <v>93.52</v>
      </c>
      <c r="K62" s="25">
        <f>IF(Source!BC31&lt;&gt; 0, Source!BC31, 1)</f>
        <v>6.18</v>
      </c>
      <c r="L62" s="28">
        <f>Source!P31</f>
        <v>577.95000000000005</v>
      </c>
    </row>
    <row r="63" spans="1:29" ht="14.25" x14ac:dyDescent="0.2">
      <c r="A63" s="23"/>
      <c r="B63" s="23"/>
      <c r="C63" s="23"/>
      <c r="D63" s="23" t="s">
        <v>585</v>
      </c>
      <c r="E63" s="26" t="s">
        <v>586</v>
      </c>
      <c r="F63" s="25">
        <f>Source!BZ31</f>
        <v>103</v>
      </c>
      <c r="G63" s="28"/>
      <c r="H63" s="27"/>
      <c r="I63" s="25"/>
      <c r="J63" s="28">
        <f>SUM(Q58:Q62)</f>
        <v>437.72</v>
      </c>
      <c r="K63" s="25">
        <f>Source!AT31</f>
        <v>103</v>
      </c>
      <c r="L63" s="28">
        <f>SUM(R58:R62)</f>
        <v>24665.47</v>
      </c>
    </row>
    <row r="64" spans="1:29" ht="14.25" x14ac:dyDescent="0.2">
      <c r="A64" s="23"/>
      <c r="B64" s="23"/>
      <c r="C64" s="23"/>
      <c r="D64" s="23" t="s">
        <v>587</v>
      </c>
      <c r="E64" s="26" t="s">
        <v>586</v>
      </c>
      <c r="F64" s="25">
        <f>Source!CA31</f>
        <v>60</v>
      </c>
      <c r="G64" s="28"/>
      <c r="H64" s="27"/>
      <c r="I64" s="25"/>
      <c r="J64" s="28">
        <f>SUM(S58:S63)</f>
        <v>254.98</v>
      </c>
      <c r="K64" s="25">
        <f>Source!AU31</f>
        <v>60</v>
      </c>
      <c r="L64" s="28">
        <f>SUM(T58:T63)</f>
        <v>14368.24</v>
      </c>
    </row>
    <row r="65" spans="1:29" ht="14.25" x14ac:dyDescent="0.2">
      <c r="A65" s="30"/>
      <c r="B65" s="30"/>
      <c r="C65" s="30"/>
      <c r="D65" s="30" t="s">
        <v>588</v>
      </c>
      <c r="E65" s="31" t="s">
        <v>589</v>
      </c>
      <c r="F65" s="32">
        <f>Source!AQ30</f>
        <v>5.98</v>
      </c>
      <c r="G65" s="33"/>
      <c r="H65" s="34" t="str">
        <f>Source!DI30</f>
        <v/>
      </c>
      <c r="I65" s="32">
        <f>Source!AV31</f>
        <v>1.087</v>
      </c>
      <c r="J65" s="33">
        <f>Source!U30</f>
        <v>26.00104</v>
      </c>
      <c r="K65" s="32"/>
      <c r="L65" s="33"/>
    </row>
    <row r="66" spans="1:29" ht="15" x14ac:dyDescent="0.2">
      <c r="D66" s="35" t="s">
        <v>590</v>
      </c>
      <c r="I66" s="60">
        <f>J59+J60+J62+J63+J64+0</f>
        <v>2391.85</v>
      </c>
      <c r="J66" s="60"/>
      <c r="K66" s="60">
        <f>L59+L60+L62+L63+L64+0</f>
        <v>76491.75</v>
      </c>
      <c r="L66" s="60"/>
      <c r="O66" s="36">
        <f>J59+J60+J62+J63+J64+0</f>
        <v>2391.85</v>
      </c>
      <c r="P66" s="36">
        <f>L59+L60+L62+L63+L64+0</f>
        <v>76491.75</v>
      </c>
    </row>
    <row r="68" spans="1:29" ht="71.25" x14ac:dyDescent="0.2">
      <c r="A68" s="23">
        <v>3</v>
      </c>
      <c r="B68" s="23">
        <v>3</v>
      </c>
      <c r="C68" s="23" t="str">
        <f>Source!F34</f>
        <v>3.8-2-7</v>
      </c>
      <c r="D68" s="23" t="s">
        <v>37</v>
      </c>
      <c r="E68" s="26" t="str">
        <f>Source!H34</f>
        <v>100 м2 изолируемой поверхности</v>
      </c>
      <c r="F68" s="25">
        <f>Source!I34</f>
        <v>0.20250000000000001</v>
      </c>
      <c r="G68" s="28"/>
      <c r="H68" s="27"/>
      <c r="I68" s="25"/>
      <c r="J68" s="28"/>
      <c r="K68" s="25"/>
      <c r="L68" s="28"/>
      <c r="Q68">
        <f>Source!X34</f>
        <v>62.1</v>
      </c>
      <c r="R68">
        <f>Source!X35</f>
        <v>3499.06</v>
      </c>
      <c r="S68">
        <f>Source!Y34</f>
        <v>38.950000000000003</v>
      </c>
      <c r="T68">
        <f>Source!Y35</f>
        <v>2194.86</v>
      </c>
      <c r="U68">
        <f>ROUND((175/100)*ROUND(Source!R34, 2), 2)</f>
        <v>0.93</v>
      </c>
      <c r="V68">
        <f>ROUND((0/100)*ROUND(Source!R35, 2), 2)</f>
        <v>0</v>
      </c>
      <c r="AC68">
        <v>0</v>
      </c>
    </row>
    <row r="69" spans="1:29" ht="14.25" x14ac:dyDescent="0.2">
      <c r="A69" s="23"/>
      <c r="B69" s="23"/>
      <c r="C69" s="23"/>
      <c r="D69" s="23" t="s">
        <v>581</v>
      </c>
      <c r="E69" s="26"/>
      <c r="F69" s="25"/>
      <c r="G69" s="28">
        <f>Source!AO34</f>
        <v>263.73</v>
      </c>
      <c r="H69" s="27" t="str">
        <f>Source!DG34</f>
        <v/>
      </c>
      <c r="I69" s="25">
        <f>Source!AV35</f>
        <v>1.0469999999999999</v>
      </c>
      <c r="J69" s="28">
        <f>Source!S34</f>
        <v>55.92</v>
      </c>
      <c r="K69" s="25">
        <f>IF(Source!BA35&lt;&gt; 0, Source!BA35, 1)</f>
        <v>56.35</v>
      </c>
      <c r="L69" s="28">
        <f>Source!S35</f>
        <v>3151.09</v>
      </c>
    </row>
    <row r="70" spans="1:29" ht="14.25" x14ac:dyDescent="0.2">
      <c r="A70" s="23"/>
      <c r="B70" s="23"/>
      <c r="C70" s="23"/>
      <c r="D70" s="23" t="s">
        <v>582</v>
      </c>
      <c r="E70" s="26"/>
      <c r="F70" s="25"/>
      <c r="G70" s="28">
        <f>Source!AM34</f>
        <v>40.64</v>
      </c>
      <c r="H70" s="27" t="str">
        <f>Source!DE34</f>
        <v/>
      </c>
      <c r="I70" s="25">
        <f>Source!AV35</f>
        <v>1.0469999999999999</v>
      </c>
      <c r="J70" s="28">
        <f>Source!Q34</f>
        <v>8.6199999999999992</v>
      </c>
      <c r="K70" s="25">
        <f>IF(Source!BB35&lt;&gt; 0, Source!BB35, 1)</f>
        <v>14.66</v>
      </c>
      <c r="L70" s="28">
        <f>Source!Q35</f>
        <v>126.37</v>
      </c>
    </row>
    <row r="71" spans="1:29" ht="14.25" x14ac:dyDescent="0.2">
      <c r="A71" s="23"/>
      <c r="B71" s="23"/>
      <c r="C71" s="23"/>
      <c r="D71" s="23" t="s">
        <v>583</v>
      </c>
      <c r="E71" s="26"/>
      <c r="F71" s="25"/>
      <c r="G71" s="28">
        <f>Source!AN34</f>
        <v>2.52</v>
      </c>
      <c r="H71" s="27" t="str">
        <f>Source!DF34</f>
        <v/>
      </c>
      <c r="I71" s="25">
        <f>Source!AV35</f>
        <v>1.0469999999999999</v>
      </c>
      <c r="J71" s="29">
        <f>Source!R34</f>
        <v>0.53</v>
      </c>
      <c r="K71" s="25">
        <f>IF(Source!BS35&lt;&gt; 0, Source!BS35, 1)</f>
        <v>56.35</v>
      </c>
      <c r="L71" s="29">
        <f>Source!R35</f>
        <v>29.87</v>
      </c>
    </row>
    <row r="72" spans="1:29" ht="14.25" x14ac:dyDescent="0.2">
      <c r="A72" s="23"/>
      <c r="B72" s="23"/>
      <c r="C72" s="23"/>
      <c r="D72" s="23" t="s">
        <v>584</v>
      </c>
      <c r="E72" s="26"/>
      <c r="F72" s="25"/>
      <c r="G72" s="28">
        <f>Source!AL34</f>
        <v>237.33</v>
      </c>
      <c r="H72" s="27" t="str">
        <f>Source!DD34</f>
        <v/>
      </c>
      <c r="I72" s="25">
        <f>Source!AW35</f>
        <v>1.0680000000000001</v>
      </c>
      <c r="J72" s="28">
        <f>Source!P34</f>
        <v>51.33</v>
      </c>
      <c r="K72" s="25">
        <f>IF(Source!BC35&lt;&gt; 0, Source!BC35, 1)</f>
        <v>8.6</v>
      </c>
      <c r="L72" s="28">
        <f>Source!P35</f>
        <v>441.44</v>
      </c>
    </row>
    <row r="73" spans="1:29" ht="28.5" x14ac:dyDescent="0.2">
      <c r="A73" s="23" t="s">
        <v>42</v>
      </c>
      <c r="B73" s="23">
        <v>3.1</v>
      </c>
      <c r="C73" s="23" t="str">
        <f>Source!F36</f>
        <v>5775340000</v>
      </c>
      <c r="D73" s="23" t="s">
        <v>44</v>
      </c>
      <c r="E73" s="26" t="str">
        <f>Source!H36</f>
        <v>т</v>
      </c>
      <c r="F73" s="25">
        <f>Source!I36</f>
        <v>4.8599999999999997E-2</v>
      </c>
      <c r="G73" s="28">
        <f>Source!AK36</f>
        <v>0</v>
      </c>
      <c r="H73" s="37" t="s">
        <v>3</v>
      </c>
      <c r="I73" s="25">
        <f>Source!AW37</f>
        <v>1.0680000000000001</v>
      </c>
      <c r="J73" s="28">
        <f>Source!O36</f>
        <v>0</v>
      </c>
      <c r="K73" s="25">
        <f>IF(Source!BC37&lt;&gt; 0, Source!BC37, 1)</f>
        <v>9.84</v>
      </c>
      <c r="L73" s="28">
        <f>Source!O37</f>
        <v>0</v>
      </c>
      <c r="Q73">
        <f>Source!X36</f>
        <v>0</v>
      </c>
      <c r="R73">
        <f>Source!X37</f>
        <v>0</v>
      </c>
      <c r="S73">
        <f>Source!Y36</f>
        <v>0</v>
      </c>
      <c r="T73">
        <f>Source!Y37</f>
        <v>0</v>
      </c>
      <c r="U73">
        <f>ROUND((175/100)*ROUND(Source!R36, 2), 2)</f>
        <v>0</v>
      </c>
      <c r="V73">
        <f>ROUND((0/100)*ROUND(Source!R37, 2), 2)</f>
        <v>0</v>
      </c>
      <c r="AC73">
        <v>3</v>
      </c>
    </row>
    <row r="74" spans="1:29" ht="14.25" x14ac:dyDescent="0.2">
      <c r="A74" s="23"/>
      <c r="B74" s="23"/>
      <c r="C74" s="23"/>
      <c r="D74" s="23" t="s">
        <v>585</v>
      </c>
      <c r="E74" s="26" t="s">
        <v>586</v>
      </c>
      <c r="F74" s="25">
        <f>Source!BZ35</f>
        <v>110</v>
      </c>
      <c r="G74" s="28"/>
      <c r="H74" s="27"/>
      <c r="I74" s="25"/>
      <c r="J74" s="28">
        <f>SUM(Q68:Q73)</f>
        <v>62.1</v>
      </c>
      <c r="K74" s="25">
        <f>Source!AT35</f>
        <v>110</v>
      </c>
      <c r="L74" s="28">
        <f>SUM(R68:R73)</f>
        <v>3499.06</v>
      </c>
    </row>
    <row r="75" spans="1:29" ht="14.25" x14ac:dyDescent="0.2">
      <c r="A75" s="23"/>
      <c r="B75" s="23"/>
      <c r="C75" s="23"/>
      <c r="D75" s="23" t="s">
        <v>587</v>
      </c>
      <c r="E75" s="26" t="s">
        <v>586</v>
      </c>
      <c r="F75" s="25">
        <f>Source!CA35</f>
        <v>69</v>
      </c>
      <c r="G75" s="28"/>
      <c r="H75" s="27"/>
      <c r="I75" s="25"/>
      <c r="J75" s="28">
        <f>SUM(S68:S74)</f>
        <v>38.950000000000003</v>
      </c>
      <c r="K75" s="25">
        <f>Source!AU35</f>
        <v>69</v>
      </c>
      <c r="L75" s="28">
        <f>SUM(T68:T74)</f>
        <v>2194.86</v>
      </c>
    </row>
    <row r="76" spans="1:29" ht="14.25" x14ac:dyDescent="0.2">
      <c r="A76" s="30"/>
      <c r="B76" s="30"/>
      <c r="C76" s="30"/>
      <c r="D76" s="30" t="s">
        <v>588</v>
      </c>
      <c r="E76" s="31" t="s">
        <v>589</v>
      </c>
      <c r="F76" s="32">
        <f>Source!AQ34</f>
        <v>21.2</v>
      </c>
      <c r="G76" s="33"/>
      <c r="H76" s="34" t="str">
        <f>Source!DI34</f>
        <v/>
      </c>
      <c r="I76" s="32">
        <f>Source!AV35</f>
        <v>1.0469999999999999</v>
      </c>
      <c r="J76" s="33">
        <f>Source!U34</f>
        <v>4.4947710000000001</v>
      </c>
      <c r="K76" s="32"/>
      <c r="L76" s="33"/>
    </row>
    <row r="77" spans="1:29" ht="15" x14ac:dyDescent="0.2">
      <c r="D77" s="35" t="s">
        <v>590</v>
      </c>
      <c r="I77" s="60">
        <f>J69+J70+J72+J74+J75+SUM(J73:J73)</f>
        <v>216.92000000000002</v>
      </c>
      <c r="J77" s="60"/>
      <c r="K77" s="60">
        <f>L69+L70+L72+L74+L75+SUM(L73:L73)</f>
        <v>9412.82</v>
      </c>
      <c r="L77" s="60"/>
      <c r="O77" s="36">
        <f>J69+J70+J72+J74+J75+SUM(J73:J73)</f>
        <v>216.92000000000002</v>
      </c>
      <c r="P77" s="36">
        <f>L69+L70+L72+L74+L75+SUM(L73:L73)</f>
        <v>9412.82</v>
      </c>
    </row>
    <row r="79" spans="1:29" ht="42.75" x14ac:dyDescent="0.2">
      <c r="A79" s="23">
        <v>4</v>
      </c>
      <c r="B79" s="23">
        <v>4</v>
      </c>
      <c r="C79" s="23" t="str">
        <f>Source!F38</f>
        <v>3.13-10-2</v>
      </c>
      <c r="D79" s="23" t="s">
        <v>48</v>
      </c>
      <c r="E79" s="26" t="str">
        <f>Source!H38</f>
        <v>100 м2</v>
      </c>
      <c r="F79" s="25">
        <f>Source!I38</f>
        <v>0.1215</v>
      </c>
      <c r="G79" s="28"/>
      <c r="H79" s="27"/>
      <c r="I79" s="25"/>
      <c r="J79" s="28"/>
      <c r="K79" s="25"/>
      <c r="L79" s="28"/>
      <c r="Q79">
        <f>Source!X38</f>
        <v>4.62</v>
      </c>
      <c r="R79">
        <f>Source!X39</f>
        <v>260.61</v>
      </c>
      <c r="S79">
        <f>Source!Y38</f>
        <v>2.5099999999999998</v>
      </c>
      <c r="T79">
        <f>Source!Y39</f>
        <v>141.38999999999999</v>
      </c>
      <c r="U79">
        <f>ROUND((175/100)*ROUND(Source!R38, 2), 2)</f>
        <v>0.09</v>
      </c>
      <c r="V79">
        <f>ROUND((0/100)*ROUND(Source!R39, 2), 2)</f>
        <v>0</v>
      </c>
      <c r="AC79">
        <v>0</v>
      </c>
    </row>
    <row r="80" spans="1:29" ht="14.25" x14ac:dyDescent="0.2">
      <c r="A80" s="23"/>
      <c r="B80" s="23"/>
      <c r="C80" s="23"/>
      <c r="D80" s="23" t="s">
        <v>581</v>
      </c>
      <c r="E80" s="26"/>
      <c r="F80" s="25"/>
      <c r="G80" s="28">
        <f>Source!AO38</f>
        <v>38.32</v>
      </c>
      <c r="H80" s="27" t="str">
        <f>Source!DG38</f>
        <v/>
      </c>
      <c r="I80" s="25">
        <f>Source!AV39</f>
        <v>1.0469999999999999</v>
      </c>
      <c r="J80" s="28">
        <f>Source!S38</f>
        <v>4.87</v>
      </c>
      <c r="K80" s="25">
        <f>IF(Source!BA39&lt;&gt; 0, Source!BA39, 1)</f>
        <v>56.35</v>
      </c>
      <c r="L80" s="28">
        <f>Source!S39</f>
        <v>274.42</v>
      </c>
    </row>
    <row r="81" spans="1:29" ht="14.25" x14ac:dyDescent="0.2">
      <c r="A81" s="23"/>
      <c r="B81" s="23"/>
      <c r="C81" s="23"/>
      <c r="D81" s="23" t="s">
        <v>582</v>
      </c>
      <c r="E81" s="26"/>
      <c r="F81" s="25"/>
      <c r="G81" s="28">
        <f>Source!AM38</f>
        <v>9.58</v>
      </c>
      <c r="H81" s="27" t="str">
        <f>Source!DE38</f>
        <v/>
      </c>
      <c r="I81" s="25">
        <f>Source!AV39</f>
        <v>1.0469999999999999</v>
      </c>
      <c r="J81" s="28">
        <f>Source!Q38</f>
        <v>1.22</v>
      </c>
      <c r="K81" s="25">
        <f>IF(Source!BB39&lt;&gt; 0, Source!BB39, 1)</f>
        <v>12.72</v>
      </c>
      <c r="L81" s="28">
        <f>Source!Q39</f>
        <v>15.52</v>
      </c>
    </row>
    <row r="82" spans="1:29" ht="14.25" x14ac:dyDescent="0.2">
      <c r="A82" s="23"/>
      <c r="B82" s="23"/>
      <c r="C82" s="23"/>
      <c r="D82" s="23" t="s">
        <v>583</v>
      </c>
      <c r="E82" s="26"/>
      <c r="F82" s="25"/>
      <c r="G82" s="28">
        <f>Source!AN38</f>
        <v>0.38</v>
      </c>
      <c r="H82" s="27" t="str">
        <f>Source!DF38</f>
        <v/>
      </c>
      <c r="I82" s="25">
        <f>Source!AV39</f>
        <v>1.0469999999999999</v>
      </c>
      <c r="J82" s="29">
        <f>Source!R38</f>
        <v>0.05</v>
      </c>
      <c r="K82" s="25">
        <f>IF(Source!BS39&lt;&gt; 0, Source!BS39, 1)</f>
        <v>56.35</v>
      </c>
      <c r="L82" s="29">
        <f>Source!R39</f>
        <v>2.82</v>
      </c>
    </row>
    <row r="83" spans="1:29" ht="14.25" x14ac:dyDescent="0.2">
      <c r="A83" s="23"/>
      <c r="B83" s="23"/>
      <c r="C83" s="23"/>
      <c r="D83" s="23" t="s">
        <v>584</v>
      </c>
      <c r="E83" s="26"/>
      <c r="F83" s="25"/>
      <c r="G83" s="28">
        <f>Source!AL38</f>
        <v>77.239999999999995</v>
      </c>
      <c r="H83" s="27" t="str">
        <f>Source!DD38</f>
        <v/>
      </c>
      <c r="I83" s="25">
        <f>Source!AW39</f>
        <v>1</v>
      </c>
      <c r="J83" s="28">
        <f>Source!P38</f>
        <v>9.3800000000000008</v>
      </c>
      <c r="K83" s="25">
        <f>IF(Source!BC39&lt;&gt; 0, Source!BC39, 1)</f>
        <v>15.62</v>
      </c>
      <c r="L83" s="28">
        <f>Source!P39</f>
        <v>146.52000000000001</v>
      </c>
    </row>
    <row r="84" spans="1:29" ht="28.5" x14ac:dyDescent="0.2">
      <c r="A84" s="23" t="s">
        <v>53</v>
      </c>
      <c r="B84" s="23">
        <v>4.0999999999999996</v>
      </c>
      <c r="C84" s="23" t="str">
        <f>Source!F40</f>
        <v>2313120000</v>
      </c>
      <c r="D84" s="23" t="s">
        <v>55</v>
      </c>
      <c r="E84" s="26" t="str">
        <f>Source!H40</f>
        <v>т</v>
      </c>
      <c r="F84" s="25">
        <f>Source!I40</f>
        <v>2.673E-3</v>
      </c>
      <c r="G84" s="28">
        <f>Source!AK40</f>
        <v>0</v>
      </c>
      <c r="H84" s="37" t="s">
        <v>3</v>
      </c>
      <c r="I84" s="25">
        <f>Source!AW41</f>
        <v>1</v>
      </c>
      <c r="J84" s="28">
        <f>Source!O40</f>
        <v>0</v>
      </c>
      <c r="K84" s="25">
        <f>IF(Source!BC41&lt;&gt; 0, Source!BC41, 1)</f>
        <v>9.84</v>
      </c>
      <c r="L84" s="28">
        <f>Source!O41</f>
        <v>0</v>
      </c>
      <c r="Q84">
        <f>Source!X40</f>
        <v>0</v>
      </c>
      <c r="R84">
        <f>Source!X41</f>
        <v>0</v>
      </c>
      <c r="S84">
        <f>Source!Y40</f>
        <v>0</v>
      </c>
      <c r="T84">
        <f>Source!Y41</f>
        <v>0</v>
      </c>
      <c r="U84">
        <f>ROUND((175/100)*ROUND(Source!R40, 2), 2)</f>
        <v>0</v>
      </c>
      <c r="V84">
        <f>ROUND((0/100)*ROUND(Source!R41, 2), 2)</f>
        <v>0</v>
      </c>
      <c r="AC84">
        <v>3</v>
      </c>
    </row>
    <row r="85" spans="1:29" ht="14.25" x14ac:dyDescent="0.2">
      <c r="A85" s="23"/>
      <c r="B85" s="23"/>
      <c r="C85" s="23"/>
      <c r="D85" s="23" t="s">
        <v>585</v>
      </c>
      <c r="E85" s="26" t="s">
        <v>586</v>
      </c>
      <c r="F85" s="25">
        <f>Source!BZ39</f>
        <v>94</v>
      </c>
      <c r="G85" s="28"/>
      <c r="H85" s="27"/>
      <c r="I85" s="25"/>
      <c r="J85" s="28">
        <f>SUM(Q79:Q84)</f>
        <v>4.62</v>
      </c>
      <c r="K85" s="25">
        <f>Source!AT39</f>
        <v>94</v>
      </c>
      <c r="L85" s="28">
        <f>SUM(R79:R84)</f>
        <v>260.61</v>
      </c>
    </row>
    <row r="86" spans="1:29" ht="14.25" x14ac:dyDescent="0.2">
      <c r="A86" s="23"/>
      <c r="B86" s="23"/>
      <c r="C86" s="23"/>
      <c r="D86" s="23" t="s">
        <v>587</v>
      </c>
      <c r="E86" s="26" t="s">
        <v>586</v>
      </c>
      <c r="F86" s="25">
        <f>Source!CA39</f>
        <v>51</v>
      </c>
      <c r="G86" s="28"/>
      <c r="H86" s="27"/>
      <c r="I86" s="25"/>
      <c r="J86" s="28">
        <f>SUM(S79:S85)</f>
        <v>2.5099999999999998</v>
      </c>
      <c r="K86" s="25">
        <f>Source!AU39</f>
        <v>51</v>
      </c>
      <c r="L86" s="28">
        <f>SUM(T79:T85)</f>
        <v>141.38999999999999</v>
      </c>
    </row>
    <row r="87" spans="1:29" ht="14.25" x14ac:dyDescent="0.2">
      <c r="A87" s="30"/>
      <c r="B87" s="30"/>
      <c r="C87" s="30"/>
      <c r="D87" s="30" t="s">
        <v>588</v>
      </c>
      <c r="E87" s="31" t="s">
        <v>589</v>
      </c>
      <c r="F87" s="32">
        <f>Source!AQ38</f>
        <v>3.22</v>
      </c>
      <c r="G87" s="33"/>
      <c r="H87" s="34" t="str">
        <f>Source!DI38</f>
        <v/>
      </c>
      <c r="I87" s="32">
        <f>Source!AV39</f>
        <v>1.0469999999999999</v>
      </c>
      <c r="J87" s="33">
        <f>Source!U38</f>
        <v>0.40961780999999997</v>
      </c>
      <c r="K87" s="32"/>
      <c r="L87" s="33"/>
    </row>
    <row r="88" spans="1:29" ht="15" x14ac:dyDescent="0.2">
      <c r="D88" s="35" t="s">
        <v>590</v>
      </c>
      <c r="I88" s="60">
        <f>J80+J81+J83+J85+J86+SUM(J84:J84)</f>
        <v>22.6</v>
      </c>
      <c r="J88" s="60"/>
      <c r="K88" s="60">
        <f>L80+L81+L83+L85+L86+SUM(L84:L84)</f>
        <v>838.46</v>
      </c>
      <c r="L88" s="60"/>
      <c r="O88" s="36">
        <f>J80+J81+J83+J85+J86+SUM(J84:J84)</f>
        <v>22.6</v>
      </c>
      <c r="P88" s="36">
        <f>L80+L81+L83+L85+L86+SUM(L84:L84)</f>
        <v>838.46</v>
      </c>
    </row>
    <row r="91" spans="1:29" ht="15" x14ac:dyDescent="0.25">
      <c r="A91" s="63" t="str">
        <f>CONCATENATE("Итого по разделу: ",IF(Source!G51&lt;&gt;"Новый раздел", Source!G51, ""))</f>
        <v>Итого по разделу: Строительные работы ВЛ-0,4кВ</v>
      </c>
      <c r="B91" s="63"/>
      <c r="C91" s="63"/>
      <c r="D91" s="63"/>
      <c r="E91" s="63"/>
      <c r="F91" s="63"/>
      <c r="G91" s="63"/>
      <c r="H91" s="63"/>
      <c r="I91" s="61">
        <f>SUM(O47:O90)</f>
        <v>3208.12</v>
      </c>
      <c r="J91" s="62"/>
      <c r="K91" s="61">
        <f>SUM(P47:P90)</f>
        <v>105364.31000000001</v>
      </c>
      <c r="L91" s="62"/>
    </row>
    <row r="92" spans="1:29" hidden="1" x14ac:dyDescent="0.2">
      <c r="A92" t="s">
        <v>591</v>
      </c>
      <c r="J92">
        <f>SUM(W47:W91)</f>
        <v>0</v>
      </c>
      <c r="K92">
        <f>SUM(X47:X91)</f>
        <v>0</v>
      </c>
    </row>
    <row r="93" spans="1:29" hidden="1" x14ac:dyDescent="0.2">
      <c r="A93" t="s">
        <v>592</v>
      </c>
      <c r="J93">
        <f>SUM(Y47:Y92)</f>
        <v>0</v>
      </c>
      <c r="K93">
        <f>SUM(Z47:Z92)</f>
        <v>0</v>
      </c>
    </row>
    <row r="95" spans="1:29" ht="16.5" x14ac:dyDescent="0.2">
      <c r="A95" s="52" t="str">
        <f>CONCATENATE("Раздел: ",IF(Source!G81&lt;&gt;"Новый раздел", Source!G81, ""))</f>
        <v>Раздел: Монтажные работы ВЛ-0,4кВ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</row>
    <row r="96" spans="1:29" ht="28.5" x14ac:dyDescent="0.2">
      <c r="A96" s="23">
        <v>5</v>
      </c>
      <c r="B96" s="23">
        <v>5</v>
      </c>
      <c r="C96" s="23" t="str">
        <f>Source!F85</f>
        <v>4.8-277-1</v>
      </c>
      <c r="D96" s="23" t="s">
        <v>133</v>
      </c>
      <c r="E96" s="26" t="str">
        <f>Source!H85</f>
        <v>1 КМ</v>
      </c>
      <c r="F96" s="25">
        <f>Source!I85</f>
        <v>0.13</v>
      </c>
      <c r="G96" s="28"/>
      <c r="H96" s="27"/>
      <c r="I96" s="25"/>
      <c r="J96" s="28"/>
      <c r="K96" s="25"/>
      <c r="L96" s="28"/>
      <c r="Q96">
        <f>Source!X85</f>
        <v>252.14</v>
      </c>
      <c r="R96">
        <f>Source!X86</f>
        <v>14208.19</v>
      </c>
      <c r="S96">
        <f>Source!Y85</f>
        <v>132.57</v>
      </c>
      <c r="T96">
        <f>Source!Y86</f>
        <v>7470.29</v>
      </c>
      <c r="U96">
        <f>ROUND((175/100)*ROUND(Source!R85, 2), 2)</f>
        <v>202.2</v>
      </c>
      <c r="V96">
        <f>ROUND((0/100)*ROUND(Source!R86, 2), 2)</f>
        <v>0</v>
      </c>
      <c r="AC96">
        <v>0</v>
      </c>
    </row>
    <row r="97" spans="1:29" ht="14.25" x14ac:dyDescent="0.2">
      <c r="A97" s="23"/>
      <c r="B97" s="23"/>
      <c r="C97" s="23"/>
      <c r="D97" s="23" t="s">
        <v>581</v>
      </c>
      <c r="E97" s="26"/>
      <c r="F97" s="25"/>
      <c r="G97" s="28">
        <f>Source!AO85</f>
        <v>1041.01</v>
      </c>
      <c r="H97" s="27" t="str">
        <f>Source!DG85</f>
        <v/>
      </c>
      <c r="I97" s="25">
        <f>Source!AV86</f>
        <v>1.0669999999999999</v>
      </c>
      <c r="J97" s="28">
        <f>Source!S85</f>
        <v>144.4</v>
      </c>
      <c r="K97" s="25">
        <f>IF(Source!BA86&lt;&gt; 0, Source!BA86, 1)</f>
        <v>56.35</v>
      </c>
      <c r="L97" s="28">
        <f>Source!S86</f>
        <v>8136.94</v>
      </c>
    </row>
    <row r="98" spans="1:29" ht="14.25" x14ac:dyDescent="0.2">
      <c r="A98" s="23"/>
      <c r="B98" s="23"/>
      <c r="C98" s="23"/>
      <c r="D98" s="23" t="s">
        <v>582</v>
      </c>
      <c r="E98" s="26"/>
      <c r="F98" s="25"/>
      <c r="G98" s="28">
        <f>Source!AM85</f>
        <v>3856.45</v>
      </c>
      <c r="H98" s="27" t="str">
        <f>Source!DE85</f>
        <v/>
      </c>
      <c r="I98" s="25">
        <f>Source!AV86</f>
        <v>1.0669999999999999</v>
      </c>
      <c r="J98" s="28">
        <f>Source!Q85</f>
        <v>534.92999999999995</v>
      </c>
      <c r="K98" s="25">
        <f>IF(Source!BB86&lt;&gt; 0, Source!BB86, 1)</f>
        <v>20.76</v>
      </c>
      <c r="L98" s="28">
        <f>Source!Q86</f>
        <v>11105.15</v>
      </c>
    </row>
    <row r="99" spans="1:29" ht="14.25" x14ac:dyDescent="0.2">
      <c r="A99" s="23"/>
      <c r="B99" s="23"/>
      <c r="C99" s="23"/>
      <c r="D99" s="23" t="s">
        <v>583</v>
      </c>
      <c r="E99" s="26"/>
      <c r="F99" s="25"/>
      <c r="G99" s="28">
        <f>Source!AN85</f>
        <v>832.97</v>
      </c>
      <c r="H99" s="27" t="str">
        <f>Source!DF85</f>
        <v/>
      </c>
      <c r="I99" s="25">
        <f>Source!AV86</f>
        <v>1.0669999999999999</v>
      </c>
      <c r="J99" s="29">
        <f>Source!R85</f>
        <v>115.54</v>
      </c>
      <c r="K99" s="25">
        <f>IF(Source!BS86&lt;&gt; 0, Source!BS86, 1)</f>
        <v>56.35</v>
      </c>
      <c r="L99" s="29">
        <f>Source!R86</f>
        <v>6510.68</v>
      </c>
    </row>
    <row r="100" spans="1:29" ht="14.25" x14ac:dyDescent="0.2">
      <c r="A100" s="23"/>
      <c r="B100" s="23"/>
      <c r="C100" s="23"/>
      <c r="D100" s="23" t="s">
        <v>585</v>
      </c>
      <c r="E100" s="26" t="s">
        <v>586</v>
      </c>
      <c r="F100" s="25">
        <f>Source!BZ86</f>
        <v>97</v>
      </c>
      <c r="G100" s="28"/>
      <c r="H100" s="27"/>
      <c r="I100" s="25"/>
      <c r="J100" s="28">
        <f>SUM(Q96:Q99)</f>
        <v>252.14</v>
      </c>
      <c r="K100" s="25">
        <f>Source!AT86</f>
        <v>97</v>
      </c>
      <c r="L100" s="28">
        <f>SUM(R96:R99)</f>
        <v>14208.19</v>
      </c>
    </row>
    <row r="101" spans="1:29" ht="14.25" x14ac:dyDescent="0.2">
      <c r="A101" s="23"/>
      <c r="B101" s="23"/>
      <c r="C101" s="23"/>
      <c r="D101" s="23" t="s">
        <v>587</v>
      </c>
      <c r="E101" s="26" t="s">
        <v>586</v>
      </c>
      <c r="F101" s="25">
        <f>Source!CA86</f>
        <v>51</v>
      </c>
      <c r="G101" s="28"/>
      <c r="H101" s="27"/>
      <c r="I101" s="25"/>
      <c r="J101" s="28">
        <f>SUM(S96:S100)</f>
        <v>132.57</v>
      </c>
      <c r="K101" s="25">
        <f>Source!AU86</f>
        <v>51</v>
      </c>
      <c r="L101" s="28">
        <f>SUM(T96:T100)</f>
        <v>7470.29</v>
      </c>
    </row>
    <row r="102" spans="1:29" ht="14.25" x14ac:dyDescent="0.2">
      <c r="A102" s="30"/>
      <c r="B102" s="30"/>
      <c r="C102" s="30"/>
      <c r="D102" s="30" t="s">
        <v>588</v>
      </c>
      <c r="E102" s="31" t="s">
        <v>589</v>
      </c>
      <c r="F102" s="32">
        <f>Source!AQ85</f>
        <v>87.48</v>
      </c>
      <c r="G102" s="33"/>
      <c r="H102" s="34" t="str">
        <f>Source!DI85</f>
        <v/>
      </c>
      <c r="I102" s="32">
        <f>Source!AV86</f>
        <v>1.0669999999999999</v>
      </c>
      <c r="J102" s="33">
        <f>Source!U85</f>
        <v>12.1343508</v>
      </c>
      <c r="K102" s="32"/>
      <c r="L102" s="33"/>
    </row>
    <row r="103" spans="1:29" ht="15" x14ac:dyDescent="0.2">
      <c r="D103" s="35" t="s">
        <v>590</v>
      </c>
      <c r="I103" s="60">
        <f>J97+J98+J100+J101+0</f>
        <v>1064.04</v>
      </c>
      <c r="J103" s="60"/>
      <c r="K103" s="60">
        <f>L97+L98+L100+L101+0</f>
        <v>40920.57</v>
      </c>
      <c r="L103" s="60"/>
      <c r="O103" s="36">
        <f>J97+J98+J100+J101+0</f>
        <v>1064.04</v>
      </c>
      <c r="P103" s="36">
        <f>L97+L98+L100+L101+0</f>
        <v>40920.57</v>
      </c>
    </row>
    <row r="105" spans="1:29" ht="28.5" x14ac:dyDescent="0.2">
      <c r="A105" s="23">
        <v>6</v>
      </c>
      <c r="B105" s="23">
        <v>6</v>
      </c>
      <c r="C105" s="23" t="str">
        <f>Source!F95</f>
        <v>4.8-278-1</v>
      </c>
      <c r="D105" s="23" t="s">
        <v>151</v>
      </c>
      <c r="E105" s="26" t="str">
        <f>Source!H95</f>
        <v>1  ШТ.</v>
      </c>
      <c r="F105" s="25">
        <f>Source!I95</f>
        <v>14</v>
      </c>
      <c r="G105" s="28"/>
      <c r="H105" s="27"/>
      <c r="I105" s="25"/>
      <c r="J105" s="28"/>
      <c r="K105" s="25"/>
      <c r="L105" s="28"/>
      <c r="Q105">
        <f>Source!X95</f>
        <v>118.09</v>
      </c>
      <c r="R105">
        <f>Source!X96</f>
        <v>6654.25</v>
      </c>
      <c r="S105">
        <f>Source!Y95</f>
        <v>62.09</v>
      </c>
      <c r="T105">
        <f>Source!Y96</f>
        <v>3498.63</v>
      </c>
      <c r="U105">
        <f>ROUND((175/100)*ROUND(Source!R95, 2), 2)</f>
        <v>138.29</v>
      </c>
      <c r="V105">
        <f>ROUND((0/100)*ROUND(Source!R96, 2), 2)</f>
        <v>0</v>
      </c>
      <c r="AC105">
        <v>0</v>
      </c>
    </row>
    <row r="106" spans="1:29" ht="14.25" x14ac:dyDescent="0.2">
      <c r="A106" s="23"/>
      <c r="B106" s="23"/>
      <c r="C106" s="23"/>
      <c r="D106" s="23" t="s">
        <v>581</v>
      </c>
      <c r="E106" s="26"/>
      <c r="F106" s="25"/>
      <c r="G106" s="28">
        <f>Source!AO95</f>
        <v>2.86</v>
      </c>
      <c r="H106" s="27" t="str">
        <f>Source!DG95</f>
        <v/>
      </c>
      <c r="I106" s="25">
        <f>Source!AV96</f>
        <v>1.0669999999999999</v>
      </c>
      <c r="J106" s="28">
        <f>Source!S95</f>
        <v>42.72</v>
      </c>
      <c r="K106" s="25">
        <f>IF(Source!BA96&lt;&gt; 0, Source!BA96, 1)</f>
        <v>56.35</v>
      </c>
      <c r="L106" s="28">
        <f>Source!S96</f>
        <v>2407.27</v>
      </c>
    </row>
    <row r="107" spans="1:29" ht="14.25" x14ac:dyDescent="0.2">
      <c r="A107" s="23"/>
      <c r="B107" s="23"/>
      <c r="C107" s="23"/>
      <c r="D107" s="23" t="s">
        <v>582</v>
      </c>
      <c r="E107" s="26"/>
      <c r="F107" s="25"/>
      <c r="G107" s="28">
        <f>Source!AM95</f>
        <v>18.87</v>
      </c>
      <c r="H107" s="27" t="str">
        <f>Source!DE95</f>
        <v/>
      </c>
      <c r="I107" s="25">
        <f>Source!AV96</f>
        <v>1.0669999999999999</v>
      </c>
      <c r="J107" s="28">
        <f>Source!Q95</f>
        <v>281.88</v>
      </c>
      <c r="K107" s="25">
        <f>IF(Source!BB96&lt;&gt; 0, Source!BB96, 1)</f>
        <v>23.68</v>
      </c>
      <c r="L107" s="28">
        <f>Source!Q96</f>
        <v>6674.92</v>
      </c>
    </row>
    <row r="108" spans="1:29" ht="14.25" x14ac:dyDescent="0.2">
      <c r="A108" s="23"/>
      <c r="B108" s="23"/>
      <c r="C108" s="23"/>
      <c r="D108" s="23" t="s">
        <v>583</v>
      </c>
      <c r="E108" s="26"/>
      <c r="F108" s="25"/>
      <c r="G108" s="28">
        <f>Source!AN95</f>
        <v>5.29</v>
      </c>
      <c r="H108" s="27" t="str">
        <f>Source!DF95</f>
        <v/>
      </c>
      <c r="I108" s="25">
        <f>Source!AV96</f>
        <v>1.0669999999999999</v>
      </c>
      <c r="J108" s="29">
        <f>Source!R95</f>
        <v>79.02</v>
      </c>
      <c r="K108" s="25">
        <f>IF(Source!BS96&lt;&gt; 0, Source!BS96, 1)</f>
        <v>56.35</v>
      </c>
      <c r="L108" s="29">
        <f>Source!R96</f>
        <v>4452.78</v>
      </c>
    </row>
    <row r="109" spans="1:29" ht="14.25" x14ac:dyDescent="0.2">
      <c r="A109" s="23"/>
      <c r="B109" s="23"/>
      <c r="C109" s="23"/>
      <c r="D109" s="23" t="s">
        <v>585</v>
      </c>
      <c r="E109" s="26" t="s">
        <v>586</v>
      </c>
      <c r="F109" s="25">
        <f>Source!BZ96</f>
        <v>97</v>
      </c>
      <c r="G109" s="28"/>
      <c r="H109" s="27"/>
      <c r="I109" s="25"/>
      <c r="J109" s="28">
        <f>SUM(Q105:Q108)</f>
        <v>118.09</v>
      </c>
      <c r="K109" s="25">
        <f>Source!AT96</f>
        <v>97</v>
      </c>
      <c r="L109" s="28">
        <f>SUM(R105:R108)</f>
        <v>6654.25</v>
      </c>
    </row>
    <row r="110" spans="1:29" ht="14.25" x14ac:dyDescent="0.2">
      <c r="A110" s="23"/>
      <c r="B110" s="23"/>
      <c r="C110" s="23"/>
      <c r="D110" s="23" t="s">
        <v>587</v>
      </c>
      <c r="E110" s="26" t="s">
        <v>586</v>
      </c>
      <c r="F110" s="25">
        <f>Source!CA96</f>
        <v>51</v>
      </c>
      <c r="G110" s="28"/>
      <c r="H110" s="27"/>
      <c r="I110" s="25"/>
      <c r="J110" s="28">
        <f>SUM(S105:S109)</f>
        <v>62.09</v>
      </c>
      <c r="K110" s="25">
        <f>Source!AU96</f>
        <v>51</v>
      </c>
      <c r="L110" s="28">
        <f>SUM(T105:T109)</f>
        <v>3498.63</v>
      </c>
    </row>
    <row r="111" spans="1:29" ht="14.25" x14ac:dyDescent="0.2">
      <c r="A111" s="30"/>
      <c r="B111" s="30"/>
      <c r="C111" s="30"/>
      <c r="D111" s="30" t="s">
        <v>588</v>
      </c>
      <c r="E111" s="31" t="s">
        <v>589</v>
      </c>
      <c r="F111" s="32">
        <f>Source!AQ95</f>
        <v>0.24</v>
      </c>
      <c r="G111" s="33"/>
      <c r="H111" s="34" t="str">
        <f>Source!DI95</f>
        <v/>
      </c>
      <c r="I111" s="32">
        <f>Source!AV96</f>
        <v>1.0669999999999999</v>
      </c>
      <c r="J111" s="33">
        <f>Source!U95</f>
        <v>3.5851199999999999</v>
      </c>
      <c r="K111" s="32"/>
      <c r="L111" s="33"/>
    </row>
    <row r="112" spans="1:29" ht="15" x14ac:dyDescent="0.2">
      <c r="D112" s="35" t="s">
        <v>590</v>
      </c>
      <c r="I112" s="60">
        <f>J106+J107+J109+J110+0</f>
        <v>504.78000000000009</v>
      </c>
      <c r="J112" s="60"/>
      <c r="K112" s="60">
        <f>L106+L107+L109+L110+0</f>
        <v>19235.07</v>
      </c>
      <c r="L112" s="60"/>
      <c r="O112" s="36">
        <f>J106+J107+J109+J110+0</f>
        <v>504.78000000000009</v>
      </c>
      <c r="P112" s="36">
        <f>L106+L107+L109+L110+0</f>
        <v>19235.07</v>
      </c>
    </row>
    <row r="115" spans="1:29" ht="15" x14ac:dyDescent="0.25">
      <c r="A115" s="63" t="str">
        <f>CONCATENATE("Итого по разделу: ",IF(Source!G104&lt;&gt;"Новый раздел", Source!G104, ""))</f>
        <v>Итого по разделу: Монтажные работы ВЛ-0,4кВ</v>
      </c>
      <c r="B115" s="63"/>
      <c r="C115" s="63"/>
      <c r="D115" s="63"/>
      <c r="E115" s="63"/>
      <c r="F115" s="63"/>
      <c r="G115" s="63"/>
      <c r="H115" s="63"/>
      <c r="I115" s="61">
        <f>SUM(O95:O114)</f>
        <v>1568.8200000000002</v>
      </c>
      <c r="J115" s="62"/>
      <c r="K115" s="61">
        <f>SUM(P95:P114)</f>
        <v>60155.64</v>
      </c>
      <c r="L115" s="62"/>
    </row>
    <row r="116" spans="1:29" hidden="1" x14ac:dyDescent="0.2">
      <c r="A116" t="s">
        <v>591</v>
      </c>
      <c r="J116">
        <f>SUM(W95:W115)</f>
        <v>0</v>
      </c>
      <c r="K116">
        <f>SUM(X95:X115)</f>
        <v>0</v>
      </c>
    </row>
    <row r="117" spans="1:29" hidden="1" x14ac:dyDescent="0.2">
      <c r="A117" t="s">
        <v>592</v>
      </c>
      <c r="J117">
        <f>SUM(Y95:Y116)</f>
        <v>0</v>
      </c>
      <c r="K117">
        <f>SUM(Z95:Z116)</f>
        <v>0</v>
      </c>
    </row>
    <row r="119" spans="1:29" ht="16.5" x14ac:dyDescent="0.2">
      <c r="A119" s="52" t="str">
        <f>CONCATENATE("Раздел: ",IF(Source!G134&lt;&gt;"Новый раздел", Source!G134, ""))</f>
        <v>Раздел: Заземление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</row>
    <row r="120" spans="1:29" ht="57" x14ac:dyDescent="0.2">
      <c r="A120" s="23">
        <v>7</v>
      </c>
      <c r="B120" s="23">
        <v>7</v>
      </c>
      <c r="C120" s="23" t="str">
        <f>Source!F138</f>
        <v>3.1-51-1</v>
      </c>
      <c r="D120" s="23" t="s">
        <v>168</v>
      </c>
      <c r="E120" s="26" t="str">
        <f>Source!H138</f>
        <v>100 м3 грунта</v>
      </c>
      <c r="F120" s="25">
        <f>Source!I138</f>
        <v>1.2E-2</v>
      </c>
      <c r="G120" s="28"/>
      <c r="H120" s="27"/>
      <c r="I120" s="25"/>
      <c r="J120" s="28"/>
      <c r="K120" s="25"/>
      <c r="L120" s="28"/>
      <c r="Q120">
        <f>Source!X138</f>
        <v>27.23</v>
      </c>
      <c r="R120">
        <f>Source!X139</f>
        <v>1534.14</v>
      </c>
      <c r="S120">
        <f>Source!Y138</f>
        <v>12.24</v>
      </c>
      <c r="T120">
        <f>Source!Y139</f>
        <v>689.5</v>
      </c>
      <c r="U120">
        <f>ROUND((175/100)*ROUND(Source!R138, 2), 2)</f>
        <v>0</v>
      </c>
      <c r="V120">
        <f>ROUND((0/100)*ROUND(Source!R139, 2), 2)</f>
        <v>0</v>
      </c>
      <c r="AC120">
        <v>0</v>
      </c>
    </row>
    <row r="121" spans="1:29" ht="14.25" x14ac:dyDescent="0.2">
      <c r="A121" s="23"/>
      <c r="B121" s="23"/>
      <c r="C121" s="23"/>
      <c r="D121" s="23" t="s">
        <v>581</v>
      </c>
      <c r="E121" s="26"/>
      <c r="F121" s="25"/>
      <c r="G121" s="28">
        <f>Source!AO138</f>
        <v>2042.62</v>
      </c>
      <c r="H121" s="27" t="str">
        <f>Source!DG138</f>
        <v/>
      </c>
      <c r="I121" s="25">
        <f>Source!AV139</f>
        <v>1.248</v>
      </c>
      <c r="J121" s="28">
        <f>Source!S138</f>
        <v>30.59</v>
      </c>
      <c r="K121" s="25">
        <f>IF(Source!BA139&lt;&gt; 0, Source!BA139, 1)</f>
        <v>56.35</v>
      </c>
      <c r="L121" s="28">
        <f>Source!S139</f>
        <v>1723.75</v>
      </c>
    </row>
    <row r="122" spans="1:29" ht="14.25" x14ac:dyDescent="0.2">
      <c r="A122" s="23"/>
      <c r="B122" s="23"/>
      <c r="C122" s="23"/>
      <c r="D122" s="23" t="s">
        <v>585</v>
      </c>
      <c r="E122" s="26" t="s">
        <v>586</v>
      </c>
      <c r="F122" s="25">
        <f>Source!BZ139</f>
        <v>89</v>
      </c>
      <c r="G122" s="28"/>
      <c r="H122" s="27"/>
      <c r="I122" s="25"/>
      <c r="J122" s="28">
        <f>SUM(Q120:Q121)</f>
        <v>27.23</v>
      </c>
      <c r="K122" s="25">
        <f>Source!AT139</f>
        <v>89</v>
      </c>
      <c r="L122" s="28">
        <f>SUM(R120:R121)</f>
        <v>1534.14</v>
      </c>
    </row>
    <row r="123" spans="1:29" ht="14.25" x14ac:dyDescent="0.2">
      <c r="A123" s="23"/>
      <c r="B123" s="23"/>
      <c r="C123" s="23"/>
      <c r="D123" s="23" t="s">
        <v>587</v>
      </c>
      <c r="E123" s="26" t="s">
        <v>586</v>
      </c>
      <c r="F123" s="25">
        <f>Source!CA139</f>
        <v>40</v>
      </c>
      <c r="G123" s="28"/>
      <c r="H123" s="27"/>
      <c r="I123" s="25"/>
      <c r="J123" s="28">
        <f>SUM(S120:S122)</f>
        <v>12.24</v>
      </c>
      <c r="K123" s="25">
        <f>Source!AU139</f>
        <v>40</v>
      </c>
      <c r="L123" s="28">
        <f>SUM(T120:T122)</f>
        <v>689.5</v>
      </c>
    </row>
    <row r="124" spans="1:29" ht="14.25" x14ac:dyDescent="0.2">
      <c r="A124" s="30"/>
      <c r="B124" s="30"/>
      <c r="C124" s="30"/>
      <c r="D124" s="30" t="s">
        <v>588</v>
      </c>
      <c r="E124" s="31" t="s">
        <v>589</v>
      </c>
      <c r="F124" s="32">
        <f>Source!AQ138</f>
        <v>192.7</v>
      </c>
      <c r="G124" s="33"/>
      <c r="H124" s="34" t="str">
        <f>Source!DI138</f>
        <v/>
      </c>
      <c r="I124" s="32">
        <f>Source!AV139</f>
        <v>1.248</v>
      </c>
      <c r="J124" s="33">
        <f>Source!U138</f>
        <v>2.8858752000000001</v>
      </c>
      <c r="K124" s="32"/>
      <c r="L124" s="33"/>
    </row>
    <row r="125" spans="1:29" ht="15" x14ac:dyDescent="0.2">
      <c r="D125" s="35" t="s">
        <v>590</v>
      </c>
      <c r="I125" s="60">
        <f>J121+J122+J123+0</f>
        <v>70.06</v>
      </c>
      <c r="J125" s="60"/>
      <c r="K125" s="60">
        <f>L121+L122+L123+0</f>
        <v>3947.3900000000003</v>
      </c>
      <c r="L125" s="60"/>
      <c r="O125" s="36">
        <f>J121+J122+J123+0</f>
        <v>70.06</v>
      </c>
      <c r="P125" s="36">
        <f>L121+L122+L123+0</f>
        <v>3947.3900000000003</v>
      </c>
    </row>
    <row r="127" spans="1:29" ht="28.5" x14ac:dyDescent="0.2">
      <c r="A127" s="23">
        <v>8</v>
      </c>
      <c r="B127" s="23">
        <v>8</v>
      </c>
      <c r="C127" s="23" t="str">
        <f>Source!F140</f>
        <v>3.1-53-1</v>
      </c>
      <c r="D127" s="23" t="s">
        <v>175</v>
      </c>
      <c r="E127" s="26" t="str">
        <f>Source!H140</f>
        <v>100 м3 грунта</v>
      </c>
      <c r="F127" s="25">
        <f>Source!I140</f>
        <v>1.2E-2</v>
      </c>
      <c r="G127" s="28"/>
      <c r="H127" s="27"/>
      <c r="I127" s="25"/>
      <c r="J127" s="28"/>
      <c r="K127" s="25"/>
      <c r="L127" s="28"/>
      <c r="Q127">
        <f>Source!X140</f>
        <v>14.01</v>
      </c>
      <c r="R127">
        <f>Source!X141</f>
        <v>789.39</v>
      </c>
      <c r="S127">
        <f>Source!Y140</f>
        <v>6.3</v>
      </c>
      <c r="T127">
        <f>Source!Y141</f>
        <v>354.78</v>
      </c>
      <c r="U127">
        <f>ROUND((175/100)*ROUND(Source!R140, 2), 2)</f>
        <v>0</v>
      </c>
      <c r="V127">
        <f>ROUND((0/100)*ROUND(Source!R141, 2), 2)</f>
        <v>0</v>
      </c>
      <c r="AC127">
        <v>0</v>
      </c>
    </row>
    <row r="128" spans="1:29" ht="14.25" x14ac:dyDescent="0.2">
      <c r="A128" s="23"/>
      <c r="B128" s="23"/>
      <c r="C128" s="23"/>
      <c r="D128" s="23" t="s">
        <v>581</v>
      </c>
      <c r="E128" s="26"/>
      <c r="F128" s="25"/>
      <c r="G128" s="28">
        <f>Source!AO140</f>
        <v>1051.1300000000001</v>
      </c>
      <c r="H128" s="27" t="str">
        <f>Source!DG140</f>
        <v/>
      </c>
      <c r="I128" s="25">
        <f>Source!AV141</f>
        <v>1.248</v>
      </c>
      <c r="J128" s="28">
        <f>Source!S140</f>
        <v>15.74</v>
      </c>
      <c r="K128" s="25">
        <f>IF(Source!BA141&lt;&gt; 0, Source!BA141, 1)</f>
        <v>56.35</v>
      </c>
      <c r="L128" s="28">
        <f>Source!S141</f>
        <v>886.95</v>
      </c>
    </row>
    <row r="129" spans="1:29" ht="14.25" x14ac:dyDescent="0.2">
      <c r="A129" s="23"/>
      <c r="B129" s="23"/>
      <c r="C129" s="23"/>
      <c r="D129" s="23" t="s">
        <v>585</v>
      </c>
      <c r="E129" s="26" t="s">
        <v>586</v>
      </c>
      <c r="F129" s="25">
        <f>Source!BZ141</f>
        <v>89</v>
      </c>
      <c r="G129" s="28"/>
      <c r="H129" s="27"/>
      <c r="I129" s="25"/>
      <c r="J129" s="28">
        <f>SUM(Q127:Q128)</f>
        <v>14.01</v>
      </c>
      <c r="K129" s="25">
        <f>Source!AT141</f>
        <v>89</v>
      </c>
      <c r="L129" s="28">
        <f>SUM(R127:R128)</f>
        <v>789.39</v>
      </c>
    </row>
    <row r="130" spans="1:29" ht="14.25" x14ac:dyDescent="0.2">
      <c r="A130" s="23"/>
      <c r="B130" s="23"/>
      <c r="C130" s="23"/>
      <c r="D130" s="23" t="s">
        <v>587</v>
      </c>
      <c r="E130" s="26" t="s">
        <v>586</v>
      </c>
      <c r="F130" s="25">
        <f>Source!CA141</f>
        <v>40</v>
      </c>
      <c r="G130" s="28"/>
      <c r="H130" s="27"/>
      <c r="I130" s="25"/>
      <c r="J130" s="28">
        <f>SUM(S127:S129)</f>
        <v>6.3</v>
      </c>
      <c r="K130" s="25">
        <f>Source!AU141</f>
        <v>40</v>
      </c>
      <c r="L130" s="28">
        <f>SUM(T127:T129)</f>
        <v>354.78</v>
      </c>
    </row>
    <row r="131" spans="1:29" ht="14.25" x14ac:dyDescent="0.2">
      <c r="A131" s="30"/>
      <c r="B131" s="30"/>
      <c r="C131" s="30"/>
      <c r="D131" s="30" t="s">
        <v>588</v>
      </c>
      <c r="E131" s="31" t="s">
        <v>589</v>
      </c>
      <c r="F131" s="32">
        <f>Source!AQ140</f>
        <v>107.04</v>
      </c>
      <c r="G131" s="33"/>
      <c r="H131" s="34" t="str">
        <f>Source!DI140</f>
        <v/>
      </c>
      <c r="I131" s="32">
        <f>Source!AV141</f>
        <v>1.248</v>
      </c>
      <c r="J131" s="33">
        <f>Source!U140</f>
        <v>1.6030310400000003</v>
      </c>
      <c r="K131" s="32"/>
      <c r="L131" s="33"/>
    </row>
    <row r="132" spans="1:29" ht="15" x14ac:dyDescent="0.2">
      <c r="D132" s="35" t="s">
        <v>590</v>
      </c>
      <c r="I132" s="60">
        <f>J128+J129+J130+0</f>
        <v>36.049999999999997</v>
      </c>
      <c r="J132" s="60"/>
      <c r="K132" s="60">
        <f>L128+L129+L130+0</f>
        <v>2031.1200000000001</v>
      </c>
      <c r="L132" s="60"/>
      <c r="O132" s="36">
        <f>J128+J129+J130+0</f>
        <v>36.049999999999997</v>
      </c>
      <c r="P132" s="36">
        <f>L128+L129+L130+0</f>
        <v>2031.1200000000001</v>
      </c>
    </row>
    <row r="134" spans="1:29" ht="28.5" x14ac:dyDescent="0.2">
      <c r="A134" s="23">
        <v>9</v>
      </c>
      <c r="B134" s="23">
        <v>9</v>
      </c>
      <c r="C134" s="23" t="str">
        <f>Source!F142</f>
        <v>4.8-186-1</v>
      </c>
      <c r="D134" s="23" t="s">
        <v>179</v>
      </c>
      <c r="E134" s="26" t="str">
        <f>Source!H142</f>
        <v>10 шт.</v>
      </c>
      <c r="F134" s="25">
        <f>Source!I142</f>
        <v>0.6</v>
      </c>
      <c r="G134" s="28"/>
      <c r="H134" s="27"/>
      <c r="I134" s="25"/>
      <c r="J134" s="28"/>
      <c r="K134" s="25"/>
      <c r="L134" s="28"/>
      <c r="Q134">
        <f>Source!X142</f>
        <v>72.27</v>
      </c>
      <c r="R134">
        <f>Source!X143</f>
        <v>4072.13</v>
      </c>
      <c r="S134">
        <f>Source!Y142</f>
        <v>38</v>
      </c>
      <c r="T134">
        <f>Source!Y143</f>
        <v>2141.02</v>
      </c>
      <c r="U134">
        <f>ROUND((175/100)*ROUND(Source!R142, 2), 2)</f>
        <v>2.42</v>
      </c>
      <c r="V134">
        <f>ROUND((0/100)*ROUND(Source!R143, 2), 2)</f>
        <v>0</v>
      </c>
      <c r="AC134">
        <v>0</v>
      </c>
    </row>
    <row r="135" spans="1:29" ht="14.25" x14ac:dyDescent="0.2">
      <c r="A135" s="23"/>
      <c r="B135" s="23"/>
      <c r="C135" s="23"/>
      <c r="D135" s="23" t="s">
        <v>581</v>
      </c>
      <c r="E135" s="26"/>
      <c r="F135" s="25"/>
      <c r="G135" s="28">
        <f>Source!AO142</f>
        <v>114.21</v>
      </c>
      <c r="H135" s="27" t="str">
        <f>Source!DG142</f>
        <v/>
      </c>
      <c r="I135" s="25">
        <f>Source!AV143</f>
        <v>1.0669999999999999</v>
      </c>
      <c r="J135" s="28">
        <f>Source!S142</f>
        <v>73.12</v>
      </c>
      <c r="K135" s="25">
        <f>IF(Source!BA143&lt;&gt; 0, Source!BA143, 1)</f>
        <v>56.35</v>
      </c>
      <c r="L135" s="28">
        <f>Source!S143</f>
        <v>4120.3100000000004</v>
      </c>
    </row>
    <row r="136" spans="1:29" ht="14.25" x14ac:dyDescent="0.2">
      <c r="A136" s="23"/>
      <c r="B136" s="23"/>
      <c r="C136" s="23"/>
      <c r="D136" s="23" t="s">
        <v>582</v>
      </c>
      <c r="E136" s="26"/>
      <c r="F136" s="25"/>
      <c r="G136" s="28">
        <f>Source!AM142</f>
        <v>24.86</v>
      </c>
      <c r="H136" s="27" t="str">
        <f>Source!DE142</f>
        <v/>
      </c>
      <c r="I136" s="25">
        <f>Source!AV143</f>
        <v>1.0669999999999999</v>
      </c>
      <c r="J136" s="28">
        <f>Source!Q142</f>
        <v>15.92</v>
      </c>
      <c r="K136" s="25">
        <f>IF(Source!BB143&lt;&gt; 0, Source!BB143, 1)</f>
        <v>15.51</v>
      </c>
      <c r="L136" s="28">
        <f>Source!Q143</f>
        <v>246.92</v>
      </c>
    </row>
    <row r="137" spans="1:29" ht="14.25" x14ac:dyDescent="0.2">
      <c r="A137" s="23"/>
      <c r="B137" s="23"/>
      <c r="C137" s="23"/>
      <c r="D137" s="23" t="s">
        <v>583</v>
      </c>
      <c r="E137" s="26"/>
      <c r="F137" s="25"/>
      <c r="G137" s="28">
        <f>Source!AN142</f>
        <v>2.15</v>
      </c>
      <c r="H137" s="27" t="str">
        <f>Source!DF142</f>
        <v/>
      </c>
      <c r="I137" s="25">
        <f>Source!AV143</f>
        <v>1.0669999999999999</v>
      </c>
      <c r="J137" s="29">
        <f>Source!R142</f>
        <v>1.38</v>
      </c>
      <c r="K137" s="25">
        <f>IF(Source!BS143&lt;&gt; 0, Source!BS143, 1)</f>
        <v>56.35</v>
      </c>
      <c r="L137" s="29">
        <f>Source!R143</f>
        <v>77.760000000000005</v>
      </c>
    </row>
    <row r="138" spans="1:29" ht="14.25" x14ac:dyDescent="0.2">
      <c r="A138" s="23"/>
      <c r="B138" s="23"/>
      <c r="C138" s="23"/>
      <c r="D138" s="23" t="s">
        <v>584</v>
      </c>
      <c r="E138" s="26"/>
      <c r="F138" s="25"/>
      <c r="G138" s="28">
        <f>Source!AL142</f>
        <v>37.94</v>
      </c>
      <c r="H138" s="27" t="str">
        <f>Source!DD142</f>
        <v/>
      </c>
      <c r="I138" s="25">
        <f>Source!AW143</f>
        <v>1.081</v>
      </c>
      <c r="J138" s="28">
        <f>Source!P142</f>
        <v>24.61</v>
      </c>
      <c r="K138" s="25">
        <f>IF(Source!BC143&lt;&gt; 0, Source!BC143, 1)</f>
        <v>5.12</v>
      </c>
      <c r="L138" s="28">
        <f>Source!P143</f>
        <v>126</v>
      </c>
    </row>
    <row r="139" spans="1:29" ht="42.75" x14ac:dyDescent="0.2">
      <c r="A139" s="23" t="s">
        <v>182</v>
      </c>
      <c r="B139" s="23">
        <v>9.1</v>
      </c>
      <c r="C139" s="23" t="str">
        <f>Source!F144</f>
        <v>1.1-1-1111</v>
      </c>
      <c r="D139" s="23" t="s">
        <v>184</v>
      </c>
      <c r="E139" s="26" t="str">
        <f>Source!H144</f>
        <v>т</v>
      </c>
      <c r="F139" s="25">
        <f>Source!I144</f>
        <v>5.6999999999999995E-2</v>
      </c>
      <c r="G139" s="28">
        <f>Source!AK144</f>
        <v>7870.3</v>
      </c>
      <c r="H139" s="37" t="s">
        <v>3</v>
      </c>
      <c r="I139" s="25">
        <f>Source!AW145</f>
        <v>1</v>
      </c>
      <c r="J139" s="28">
        <f>Source!O144</f>
        <v>448.61</v>
      </c>
      <c r="K139" s="25">
        <f>IF(Source!BC145&lt;&gt; 0, Source!BC145, 1)</f>
        <v>3.14</v>
      </c>
      <c r="L139" s="28">
        <f>Source!O145</f>
        <v>1408.64</v>
      </c>
      <c r="Q139">
        <f>Source!X144</f>
        <v>0</v>
      </c>
      <c r="R139">
        <f>Source!X145</f>
        <v>0</v>
      </c>
      <c r="S139">
        <f>Source!Y144</f>
        <v>0</v>
      </c>
      <c r="T139">
        <f>Source!Y145</f>
        <v>0</v>
      </c>
      <c r="U139">
        <f>ROUND((175/100)*ROUND(Source!R144, 2), 2)</f>
        <v>0</v>
      </c>
      <c r="V139">
        <f>ROUND((0/100)*ROUND(Source!R145, 2), 2)</f>
        <v>0</v>
      </c>
      <c r="AC139">
        <v>3</v>
      </c>
    </row>
    <row r="140" spans="1:29" ht="14.25" x14ac:dyDescent="0.2">
      <c r="A140" s="23"/>
      <c r="B140" s="23"/>
      <c r="C140" s="23"/>
      <c r="D140" s="23" t="s">
        <v>585</v>
      </c>
      <c r="E140" s="26" t="s">
        <v>586</v>
      </c>
      <c r="F140" s="25">
        <f>Source!BZ143</f>
        <v>97</v>
      </c>
      <c r="G140" s="28"/>
      <c r="H140" s="27"/>
      <c r="I140" s="25"/>
      <c r="J140" s="28">
        <f>SUM(Q134:Q139)</f>
        <v>72.27</v>
      </c>
      <c r="K140" s="25">
        <f>Source!AT143</f>
        <v>97</v>
      </c>
      <c r="L140" s="28">
        <f>SUM(R134:R139)</f>
        <v>4072.13</v>
      </c>
    </row>
    <row r="141" spans="1:29" ht="14.25" x14ac:dyDescent="0.2">
      <c r="A141" s="23"/>
      <c r="B141" s="23"/>
      <c r="C141" s="23"/>
      <c r="D141" s="23" t="s">
        <v>587</v>
      </c>
      <c r="E141" s="26" t="s">
        <v>586</v>
      </c>
      <c r="F141" s="25">
        <f>Source!CA143</f>
        <v>51</v>
      </c>
      <c r="G141" s="28"/>
      <c r="H141" s="27"/>
      <c r="I141" s="25"/>
      <c r="J141" s="28">
        <f>SUM(S134:S140)</f>
        <v>38</v>
      </c>
      <c r="K141" s="25">
        <f>Source!AU143</f>
        <v>51</v>
      </c>
      <c r="L141" s="28">
        <f>SUM(T134:T140)</f>
        <v>2141.02</v>
      </c>
    </row>
    <row r="142" spans="1:29" ht="14.25" x14ac:dyDescent="0.2">
      <c r="A142" s="30"/>
      <c r="B142" s="30"/>
      <c r="C142" s="30"/>
      <c r="D142" s="30" t="s">
        <v>588</v>
      </c>
      <c r="E142" s="31" t="s">
        <v>589</v>
      </c>
      <c r="F142" s="32">
        <f>Source!AQ142</f>
        <v>9.27</v>
      </c>
      <c r="G142" s="33"/>
      <c r="H142" s="34" t="str">
        <f>Source!DI142</f>
        <v/>
      </c>
      <c r="I142" s="32">
        <f>Source!AV143</f>
        <v>1.0669999999999999</v>
      </c>
      <c r="J142" s="33">
        <f>Source!U142</f>
        <v>5.9346539999999992</v>
      </c>
      <c r="K142" s="32"/>
      <c r="L142" s="33"/>
    </row>
    <row r="143" spans="1:29" ht="15" x14ac:dyDescent="0.2">
      <c r="D143" s="35" t="s">
        <v>590</v>
      </c>
      <c r="I143" s="60">
        <f>J135+J136+J138+J140+J141+SUM(J139:J139)</f>
        <v>672.53</v>
      </c>
      <c r="J143" s="60"/>
      <c r="K143" s="60">
        <f>L135+L136+L138+L140+L141+SUM(L139:L139)</f>
        <v>12115.02</v>
      </c>
      <c r="L143" s="60"/>
      <c r="O143" s="36">
        <f>J135+J136+J138+J140+J141+SUM(J139:J139)</f>
        <v>672.53</v>
      </c>
      <c r="P143" s="36">
        <f>L135+L136+L138+L140+L141+SUM(L139:L139)</f>
        <v>12115.02</v>
      </c>
    </row>
    <row r="145" spans="1:29" ht="42.75" x14ac:dyDescent="0.2">
      <c r="A145" s="23">
        <v>10</v>
      </c>
      <c r="B145" s="23">
        <v>10</v>
      </c>
      <c r="C145" s="23" t="str">
        <f>Source!F148</f>
        <v>4.8-187-9</v>
      </c>
      <c r="D145" s="23" t="s">
        <v>194</v>
      </c>
      <c r="E145" s="26" t="str">
        <f>Source!H148</f>
        <v>100 м</v>
      </c>
      <c r="F145" s="25">
        <f>Source!I148</f>
        <v>0.54</v>
      </c>
      <c r="G145" s="28"/>
      <c r="H145" s="27"/>
      <c r="I145" s="25"/>
      <c r="J145" s="28"/>
      <c r="K145" s="25"/>
      <c r="L145" s="28"/>
      <c r="Q145">
        <f>Source!X148</f>
        <v>128.58000000000001</v>
      </c>
      <c r="R145">
        <f>Source!X149</f>
        <v>7245.66</v>
      </c>
      <c r="S145">
        <f>Source!Y148</f>
        <v>67.61</v>
      </c>
      <c r="T145">
        <f>Source!Y149</f>
        <v>3809.57</v>
      </c>
      <c r="U145">
        <f>ROUND((175/100)*ROUND(Source!R148, 2), 2)</f>
        <v>2.17</v>
      </c>
      <c r="V145">
        <f>ROUND((0/100)*ROUND(Source!R149, 2), 2)</f>
        <v>0</v>
      </c>
      <c r="AC145">
        <v>0</v>
      </c>
    </row>
    <row r="146" spans="1:29" ht="14.25" x14ac:dyDescent="0.2">
      <c r="A146" s="23"/>
      <c r="B146" s="23"/>
      <c r="C146" s="23"/>
      <c r="D146" s="23" t="s">
        <v>581</v>
      </c>
      <c r="E146" s="26"/>
      <c r="F146" s="25"/>
      <c r="G146" s="28">
        <f>Source!AO148</f>
        <v>227.92</v>
      </c>
      <c r="H146" s="27" t="str">
        <f>Source!DG148</f>
        <v/>
      </c>
      <c r="I146" s="25">
        <f>Source!AV149</f>
        <v>1.0669999999999999</v>
      </c>
      <c r="J146" s="28">
        <f>Source!S148</f>
        <v>131.32</v>
      </c>
      <c r="K146" s="25">
        <f>IF(Source!BA149&lt;&gt; 0, Source!BA149, 1)</f>
        <v>56.35</v>
      </c>
      <c r="L146" s="28">
        <f>Source!S149</f>
        <v>7399.88</v>
      </c>
    </row>
    <row r="147" spans="1:29" ht="14.25" x14ac:dyDescent="0.2">
      <c r="A147" s="23"/>
      <c r="B147" s="23"/>
      <c r="C147" s="23"/>
      <c r="D147" s="23" t="s">
        <v>582</v>
      </c>
      <c r="E147" s="26"/>
      <c r="F147" s="25"/>
      <c r="G147" s="28">
        <f>Source!AM148</f>
        <v>34.75</v>
      </c>
      <c r="H147" s="27" t="str">
        <f>Source!DE148</f>
        <v/>
      </c>
      <c r="I147" s="25">
        <f>Source!AV149</f>
        <v>1.0669999999999999</v>
      </c>
      <c r="J147" s="28">
        <f>Source!Q148</f>
        <v>20.02</v>
      </c>
      <c r="K147" s="25">
        <f>IF(Source!BB149&lt;&gt; 0, Source!BB149, 1)</f>
        <v>14.93</v>
      </c>
      <c r="L147" s="28">
        <f>Source!Q149</f>
        <v>298.89999999999998</v>
      </c>
    </row>
    <row r="148" spans="1:29" ht="14.25" x14ac:dyDescent="0.2">
      <c r="A148" s="23"/>
      <c r="B148" s="23"/>
      <c r="C148" s="23"/>
      <c r="D148" s="23" t="s">
        <v>583</v>
      </c>
      <c r="E148" s="26"/>
      <c r="F148" s="25"/>
      <c r="G148" s="28">
        <f>Source!AN148</f>
        <v>2.15</v>
      </c>
      <c r="H148" s="27" t="str">
        <f>Source!DF148</f>
        <v/>
      </c>
      <c r="I148" s="25">
        <f>Source!AV149</f>
        <v>1.0669999999999999</v>
      </c>
      <c r="J148" s="29">
        <f>Source!R148</f>
        <v>1.24</v>
      </c>
      <c r="K148" s="25">
        <f>IF(Source!BS149&lt;&gt; 0, Source!BS149, 1)</f>
        <v>56.35</v>
      </c>
      <c r="L148" s="29">
        <f>Source!R149</f>
        <v>69.87</v>
      </c>
    </row>
    <row r="149" spans="1:29" ht="14.25" x14ac:dyDescent="0.2">
      <c r="A149" s="23"/>
      <c r="B149" s="23"/>
      <c r="C149" s="23"/>
      <c r="D149" s="23" t="s">
        <v>584</v>
      </c>
      <c r="E149" s="26"/>
      <c r="F149" s="25"/>
      <c r="G149" s="28">
        <f>Source!AL148</f>
        <v>390.41</v>
      </c>
      <c r="H149" s="27" t="str">
        <f>Source!DD148</f>
        <v/>
      </c>
      <c r="I149" s="25">
        <f>Source!AW149</f>
        <v>1.081</v>
      </c>
      <c r="J149" s="28">
        <f>Source!P148</f>
        <v>227.9</v>
      </c>
      <c r="K149" s="25">
        <f>IF(Source!BC149&lt;&gt; 0, Source!BC149, 1)</f>
        <v>2.76</v>
      </c>
      <c r="L149" s="28">
        <f>Source!P149</f>
        <v>629</v>
      </c>
    </row>
    <row r="150" spans="1:29" ht="14.25" x14ac:dyDescent="0.2">
      <c r="A150" s="23"/>
      <c r="B150" s="23"/>
      <c r="C150" s="23"/>
      <c r="D150" s="23" t="s">
        <v>585</v>
      </c>
      <c r="E150" s="26" t="s">
        <v>586</v>
      </c>
      <c r="F150" s="25">
        <f>Source!BZ149</f>
        <v>97</v>
      </c>
      <c r="G150" s="28"/>
      <c r="H150" s="27"/>
      <c r="I150" s="25"/>
      <c r="J150" s="28">
        <f>SUM(Q145:Q149)</f>
        <v>128.58000000000001</v>
      </c>
      <c r="K150" s="25">
        <f>Source!AT149</f>
        <v>97</v>
      </c>
      <c r="L150" s="28">
        <f>SUM(R145:R149)</f>
        <v>7245.66</v>
      </c>
    </row>
    <row r="151" spans="1:29" ht="14.25" x14ac:dyDescent="0.2">
      <c r="A151" s="23"/>
      <c r="B151" s="23"/>
      <c r="C151" s="23"/>
      <c r="D151" s="23" t="s">
        <v>587</v>
      </c>
      <c r="E151" s="26" t="s">
        <v>586</v>
      </c>
      <c r="F151" s="25">
        <f>Source!CA149</f>
        <v>51</v>
      </c>
      <c r="G151" s="28"/>
      <c r="H151" s="27"/>
      <c r="I151" s="25"/>
      <c r="J151" s="28">
        <f>SUM(S145:S150)</f>
        <v>67.61</v>
      </c>
      <c r="K151" s="25">
        <f>Source!AU149</f>
        <v>51</v>
      </c>
      <c r="L151" s="28">
        <f>SUM(T145:T150)</f>
        <v>3809.57</v>
      </c>
    </row>
    <row r="152" spans="1:29" ht="14.25" x14ac:dyDescent="0.2">
      <c r="A152" s="30"/>
      <c r="B152" s="30"/>
      <c r="C152" s="30"/>
      <c r="D152" s="30" t="s">
        <v>588</v>
      </c>
      <c r="E152" s="31" t="s">
        <v>589</v>
      </c>
      <c r="F152" s="32">
        <f>Source!AQ148</f>
        <v>18.5</v>
      </c>
      <c r="G152" s="33"/>
      <c r="H152" s="34" t="str">
        <f>Source!DI148</f>
        <v/>
      </c>
      <c r="I152" s="32">
        <f>Source!AV149</f>
        <v>1.0669999999999999</v>
      </c>
      <c r="J152" s="33">
        <f>Source!U148</f>
        <v>10.659330000000001</v>
      </c>
      <c r="K152" s="32"/>
      <c r="L152" s="33"/>
    </row>
    <row r="153" spans="1:29" ht="15" x14ac:dyDescent="0.2">
      <c r="D153" s="35" t="s">
        <v>590</v>
      </c>
      <c r="I153" s="60">
        <f>J146+J147+J149+J150+J151+0</f>
        <v>575.43000000000006</v>
      </c>
      <c r="J153" s="60"/>
      <c r="K153" s="60">
        <f>L146+L147+L149+L150+L151+0</f>
        <v>19383.009999999998</v>
      </c>
      <c r="L153" s="60"/>
      <c r="O153" s="36">
        <f>J146+J147+J149+J150+J151+0</f>
        <v>575.43000000000006</v>
      </c>
      <c r="P153" s="36">
        <f>L146+L147+L149+L150+L151+0</f>
        <v>19383.009999999998</v>
      </c>
    </row>
    <row r="155" spans="1:29" ht="57" x14ac:dyDescent="0.2">
      <c r="A155" s="30">
        <v>11</v>
      </c>
      <c r="B155" s="30">
        <v>11</v>
      </c>
      <c r="C155" s="30" t="str">
        <f>Source!F152</f>
        <v>1.3-4-127</v>
      </c>
      <c r="D155" s="30" t="s">
        <v>202</v>
      </c>
      <c r="E155" s="31" t="str">
        <f>Source!H152</f>
        <v>т</v>
      </c>
      <c r="F155" s="32">
        <f>Source!I152</f>
        <v>3.4000000000000002E-2</v>
      </c>
      <c r="G155" s="33">
        <f>Source!AL152</f>
        <v>4672.71</v>
      </c>
      <c r="H155" s="34" t="str">
        <f>Source!DD152</f>
        <v/>
      </c>
      <c r="I155" s="32">
        <f>Source!AW153</f>
        <v>1</v>
      </c>
      <c r="J155" s="33">
        <f>Source!P152</f>
        <v>158.87</v>
      </c>
      <c r="K155" s="32">
        <f>IF(Source!BC153&lt;&gt; 0, Source!BC153, 1)</f>
        <v>8.83</v>
      </c>
      <c r="L155" s="33">
        <f>Source!P153</f>
        <v>1402.82</v>
      </c>
      <c r="Q155">
        <f>Source!X152</f>
        <v>0</v>
      </c>
      <c r="R155">
        <f>Source!X153</f>
        <v>0</v>
      </c>
      <c r="S155">
        <f>Source!Y152</f>
        <v>0</v>
      </c>
      <c r="T155">
        <f>Source!Y153</f>
        <v>0</v>
      </c>
      <c r="U155">
        <f>ROUND((175/100)*ROUND(Source!R152, 2), 2)</f>
        <v>0</v>
      </c>
      <c r="V155">
        <f>ROUND((0/100)*ROUND(Source!R153, 2), 2)</f>
        <v>0</v>
      </c>
      <c r="AC155">
        <v>3</v>
      </c>
    </row>
    <row r="156" spans="1:29" ht="15" x14ac:dyDescent="0.2">
      <c r="D156" s="35" t="s">
        <v>590</v>
      </c>
      <c r="I156" s="60">
        <f>J155+0</f>
        <v>158.87</v>
      </c>
      <c r="J156" s="60"/>
      <c r="K156" s="60">
        <f>L155+0</f>
        <v>1402.82</v>
      </c>
      <c r="L156" s="60"/>
      <c r="O156" s="36">
        <f>J155+0</f>
        <v>158.87</v>
      </c>
      <c r="P156" s="36">
        <f>L155+0</f>
        <v>1402.82</v>
      </c>
    </row>
    <row r="159" spans="1:29" ht="15" x14ac:dyDescent="0.25">
      <c r="A159" s="63" t="str">
        <f>CONCATENATE("Итого по разделу: ",IF(Source!G157&lt;&gt;"Новый раздел", Source!G157, ""))</f>
        <v>Итого по разделу: Заземление</v>
      </c>
      <c r="B159" s="63"/>
      <c r="C159" s="63"/>
      <c r="D159" s="63"/>
      <c r="E159" s="63"/>
      <c r="F159" s="63"/>
      <c r="G159" s="63"/>
      <c r="H159" s="63"/>
      <c r="I159" s="61">
        <f>SUM(O119:O158)</f>
        <v>1512.94</v>
      </c>
      <c r="J159" s="62"/>
      <c r="K159" s="61">
        <f>SUM(P119:P158)</f>
        <v>38879.359999999993</v>
      </c>
      <c r="L159" s="62"/>
    </row>
    <row r="160" spans="1:29" hidden="1" x14ac:dyDescent="0.2">
      <c r="A160" t="s">
        <v>591</v>
      </c>
      <c r="J160">
        <f>SUM(W119:W159)</f>
        <v>0</v>
      </c>
      <c r="K160">
        <f>SUM(X119:X159)</f>
        <v>0</v>
      </c>
    </row>
    <row r="161" spans="1:29" hidden="1" x14ac:dyDescent="0.2">
      <c r="A161" t="s">
        <v>592</v>
      </c>
      <c r="J161">
        <f>SUM(Y119:Y160)</f>
        <v>0</v>
      </c>
      <c r="K161">
        <f>SUM(Z119:Z160)</f>
        <v>0</v>
      </c>
    </row>
    <row r="163" spans="1:29" ht="16.5" x14ac:dyDescent="0.2">
      <c r="A163" s="52" t="str">
        <f>CONCATENATE("Раздел: ",IF(Source!G187&lt;&gt;"Новый раздел", Source!G187, ""))</f>
        <v>Раздел: Материалы ВЛ-0,4кВ</v>
      </c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</row>
    <row r="164" spans="1:29" ht="28.5" x14ac:dyDescent="0.2">
      <c r="A164" s="30">
        <v>12</v>
      </c>
      <c r="B164" s="30">
        <v>12</v>
      </c>
      <c r="C164" s="30" t="str">
        <f>Source!F191</f>
        <v>1.21-5-689</v>
      </c>
      <c r="D164" s="30" t="s">
        <v>208</v>
      </c>
      <c r="E164" s="31" t="str">
        <f>Source!H191</f>
        <v>м</v>
      </c>
      <c r="F164" s="32">
        <f>Source!I191</f>
        <v>38</v>
      </c>
      <c r="G164" s="33">
        <f>Source!AL191</f>
        <v>22.85</v>
      </c>
      <c r="H164" s="34" t="str">
        <f>Source!DD191</f>
        <v/>
      </c>
      <c r="I164" s="32">
        <f>Source!AW192</f>
        <v>1</v>
      </c>
      <c r="J164" s="33">
        <f>Source!P191</f>
        <v>868.3</v>
      </c>
      <c r="K164" s="32">
        <f>IF(Source!BC192&lt;&gt; 0, Source!BC192, 1)</f>
        <v>3.57</v>
      </c>
      <c r="L164" s="33">
        <f>Source!P192</f>
        <v>3099.83</v>
      </c>
      <c r="Q164">
        <f>Source!X191</f>
        <v>0</v>
      </c>
      <c r="R164">
        <f>Source!X192</f>
        <v>0</v>
      </c>
      <c r="S164">
        <f>Source!Y191</f>
        <v>0</v>
      </c>
      <c r="T164">
        <f>Source!Y192</f>
        <v>0</v>
      </c>
      <c r="U164">
        <f>ROUND((175/100)*ROUND(Source!R191, 2), 2)</f>
        <v>0</v>
      </c>
      <c r="V164">
        <f>ROUND((0/100)*ROUND(Source!R192, 2), 2)</f>
        <v>0</v>
      </c>
      <c r="AC164">
        <v>3</v>
      </c>
    </row>
    <row r="165" spans="1:29" ht="15" x14ac:dyDescent="0.2">
      <c r="D165" s="35" t="s">
        <v>590</v>
      </c>
      <c r="I165" s="60">
        <f>J164+0</f>
        <v>868.3</v>
      </c>
      <c r="J165" s="60"/>
      <c r="K165" s="60">
        <f>L164+0</f>
        <v>3099.83</v>
      </c>
      <c r="L165" s="60"/>
      <c r="O165" s="36">
        <f>J164+0</f>
        <v>868.3</v>
      </c>
      <c r="P165" s="36">
        <f>L164+0</f>
        <v>3099.83</v>
      </c>
    </row>
    <row r="167" spans="1:29" ht="42.75" x14ac:dyDescent="0.2">
      <c r="A167" s="30">
        <v>13</v>
      </c>
      <c r="B167" s="30">
        <v>13</v>
      </c>
      <c r="C167" s="30" t="str">
        <f>Source!F195</f>
        <v>Цена поставщика</v>
      </c>
      <c r="D167" s="30" t="s">
        <v>593</v>
      </c>
      <c r="E167" s="31" t="str">
        <f>Source!H195</f>
        <v>ШТ</v>
      </c>
      <c r="F167" s="32">
        <f>Source!I195</f>
        <v>16</v>
      </c>
      <c r="G167" s="33">
        <f>Source!AL195</f>
        <v>4.6499999999999995</v>
      </c>
      <c r="H167" s="34" t="str">
        <f>Source!DD195</f>
        <v/>
      </c>
      <c r="I167" s="32">
        <f>Source!AW196</f>
        <v>1</v>
      </c>
      <c r="J167" s="33">
        <f>Source!P195</f>
        <v>74.400000000000006</v>
      </c>
      <c r="K167" s="32">
        <f>IF(Source!BC196&lt;&gt; 0, Source!BC196, 1)</f>
        <v>9.84</v>
      </c>
      <c r="L167" s="33">
        <f>Source!P196</f>
        <v>732.1</v>
      </c>
      <c r="Q167">
        <f>Source!X195</f>
        <v>0</v>
      </c>
      <c r="R167">
        <f>Source!X196</f>
        <v>0</v>
      </c>
      <c r="S167">
        <f>Source!Y195</f>
        <v>0</v>
      </c>
      <c r="T167">
        <f>Source!Y196</f>
        <v>0</v>
      </c>
      <c r="U167">
        <f>ROUND((175/100)*ROUND(Source!R195, 2), 2)</f>
        <v>0</v>
      </c>
      <c r="V167">
        <f>ROUND((0/100)*ROUND(Source!R196, 2), 2)</f>
        <v>0</v>
      </c>
      <c r="AC167">
        <v>3</v>
      </c>
    </row>
    <row r="168" spans="1:29" ht="15" x14ac:dyDescent="0.2">
      <c r="D168" s="35" t="s">
        <v>590</v>
      </c>
      <c r="I168" s="60">
        <f>J167+0</f>
        <v>74.400000000000006</v>
      </c>
      <c r="J168" s="60"/>
      <c r="K168" s="60">
        <f>L167+0</f>
        <v>732.1</v>
      </c>
      <c r="L168" s="60"/>
      <c r="O168" s="36">
        <f>J167+0</f>
        <v>74.400000000000006</v>
      </c>
      <c r="P168" s="36">
        <f>L167+0</f>
        <v>732.1</v>
      </c>
    </row>
    <row r="170" spans="1:29" ht="57" x14ac:dyDescent="0.2">
      <c r="A170" s="30">
        <v>14</v>
      </c>
      <c r="B170" s="30">
        <v>14</v>
      </c>
      <c r="C170" s="30" t="str">
        <f>Source!F201</f>
        <v>1.21-5-989</v>
      </c>
      <c r="D170" s="30" t="s">
        <v>229</v>
      </c>
      <c r="E170" s="31" t="str">
        <f>Source!H201</f>
        <v>шт.</v>
      </c>
      <c r="F170" s="32">
        <f>Source!I201</f>
        <v>8</v>
      </c>
      <c r="G170" s="33">
        <f>Source!AL201</f>
        <v>106.53</v>
      </c>
      <c r="H170" s="34" t="str">
        <f>Source!DD201</f>
        <v/>
      </c>
      <c r="I170" s="32">
        <f>Source!AW202</f>
        <v>1</v>
      </c>
      <c r="J170" s="33">
        <f>Source!P201</f>
        <v>852.24</v>
      </c>
      <c r="K170" s="32">
        <f>IF(Source!BC202&lt;&gt; 0, Source!BC202, 1)</f>
        <v>2.5099999999999998</v>
      </c>
      <c r="L170" s="33">
        <f>Source!P202</f>
        <v>2139.12</v>
      </c>
      <c r="Q170">
        <f>Source!X201</f>
        <v>0</v>
      </c>
      <c r="R170">
        <f>Source!X202</f>
        <v>0</v>
      </c>
      <c r="S170">
        <f>Source!Y201</f>
        <v>0</v>
      </c>
      <c r="T170">
        <f>Source!Y202</f>
        <v>0</v>
      </c>
      <c r="U170">
        <f>ROUND((175/100)*ROUND(Source!R201, 2), 2)</f>
        <v>0</v>
      </c>
      <c r="V170">
        <f>ROUND((0/100)*ROUND(Source!R202, 2), 2)</f>
        <v>0</v>
      </c>
      <c r="AC170">
        <v>3</v>
      </c>
    </row>
    <row r="171" spans="1:29" ht="15" x14ac:dyDescent="0.2">
      <c r="D171" s="35" t="s">
        <v>590</v>
      </c>
      <c r="I171" s="60">
        <f>J170+0</f>
        <v>852.24</v>
      </c>
      <c r="J171" s="60"/>
      <c r="K171" s="60">
        <f>L170+0</f>
        <v>2139.12</v>
      </c>
      <c r="L171" s="60"/>
      <c r="O171" s="36">
        <f>J170+0</f>
        <v>852.24</v>
      </c>
      <c r="P171" s="36">
        <f>L170+0</f>
        <v>2139.12</v>
      </c>
    </row>
    <row r="173" spans="1:29" ht="42.75" x14ac:dyDescent="0.2">
      <c r="A173" s="30">
        <v>15</v>
      </c>
      <c r="B173" s="30">
        <v>15</v>
      </c>
      <c r="C173" s="30" t="str">
        <f>Source!F203</f>
        <v>Цена поставщика</v>
      </c>
      <c r="D173" s="30" t="s">
        <v>594</v>
      </c>
      <c r="E173" s="31" t="str">
        <f>Source!H203</f>
        <v>М.</v>
      </c>
      <c r="F173" s="32">
        <f>Source!I203</f>
        <v>136</v>
      </c>
      <c r="G173" s="33">
        <f>Source!AL203</f>
        <v>55.64</v>
      </c>
      <c r="H173" s="34" t="str">
        <f>Source!DD203</f>
        <v/>
      </c>
      <c r="I173" s="32">
        <f>Source!AW204</f>
        <v>1</v>
      </c>
      <c r="J173" s="33">
        <f>Source!P203</f>
        <v>7567.04</v>
      </c>
      <c r="K173" s="32">
        <f>IF(Source!BC204&lt;&gt; 0, Source!BC204, 1)</f>
        <v>9.84</v>
      </c>
      <c r="L173" s="33">
        <f>Source!P204</f>
        <v>74459.67</v>
      </c>
      <c r="Q173">
        <f>Source!X203</f>
        <v>0</v>
      </c>
      <c r="R173">
        <f>Source!X204</f>
        <v>0</v>
      </c>
      <c r="S173">
        <f>Source!Y203</f>
        <v>0</v>
      </c>
      <c r="T173">
        <f>Source!Y204</f>
        <v>0</v>
      </c>
      <c r="U173">
        <f>ROUND((175/100)*ROUND(Source!R203, 2), 2)</f>
        <v>0</v>
      </c>
      <c r="V173">
        <f>ROUND((0/100)*ROUND(Source!R204, 2), 2)</f>
        <v>0</v>
      </c>
      <c r="AC173">
        <v>3</v>
      </c>
    </row>
    <row r="174" spans="1:29" ht="15" x14ac:dyDescent="0.2">
      <c r="D174" s="35" t="s">
        <v>590</v>
      </c>
      <c r="I174" s="60">
        <f>J173+0</f>
        <v>7567.04</v>
      </c>
      <c r="J174" s="60"/>
      <c r="K174" s="60">
        <f>L173+0</f>
        <v>74459.67</v>
      </c>
      <c r="L174" s="60"/>
      <c r="O174" s="36">
        <f>J173+0</f>
        <v>7567.04</v>
      </c>
      <c r="P174" s="36">
        <f>L173+0</f>
        <v>74459.67</v>
      </c>
    </row>
    <row r="176" spans="1:29" ht="42.75" x14ac:dyDescent="0.2">
      <c r="A176" s="30">
        <v>16</v>
      </c>
      <c r="B176" s="30">
        <v>16</v>
      </c>
      <c r="C176" s="30" t="str">
        <f>Source!F211</f>
        <v>Цена поставщика</v>
      </c>
      <c r="D176" s="30" t="s">
        <v>595</v>
      </c>
      <c r="E176" s="31" t="str">
        <f>Source!H211</f>
        <v>ШТ</v>
      </c>
      <c r="F176" s="32">
        <f>Source!I211</f>
        <v>6</v>
      </c>
      <c r="G176" s="33">
        <f>Source!AL211</f>
        <v>1366.78</v>
      </c>
      <c r="H176" s="34" t="str">
        <f>Source!DD211</f>
        <v/>
      </c>
      <c r="I176" s="32">
        <f>Source!AW212</f>
        <v>1</v>
      </c>
      <c r="J176" s="33">
        <f>Source!P211</f>
        <v>8200.68</v>
      </c>
      <c r="K176" s="32">
        <f>IF(Source!BC212&lt;&gt; 0, Source!BC212, 1)</f>
        <v>9.84</v>
      </c>
      <c r="L176" s="33">
        <f>Source!P212</f>
        <v>80694.69</v>
      </c>
      <c r="Q176">
        <f>Source!X211</f>
        <v>0</v>
      </c>
      <c r="R176">
        <f>Source!X212</f>
        <v>0</v>
      </c>
      <c r="S176">
        <f>Source!Y211</f>
        <v>0</v>
      </c>
      <c r="T176">
        <f>Source!Y212</f>
        <v>0</v>
      </c>
      <c r="U176">
        <f>ROUND((175/100)*ROUND(Source!R211, 2), 2)</f>
        <v>0</v>
      </c>
      <c r="V176">
        <f>ROUND((0/100)*ROUND(Source!R212, 2), 2)</f>
        <v>0</v>
      </c>
      <c r="AC176">
        <v>3</v>
      </c>
    </row>
    <row r="177" spans="1:29" ht="15" x14ac:dyDescent="0.2">
      <c r="D177" s="35" t="s">
        <v>590</v>
      </c>
      <c r="I177" s="60">
        <f>J176+0</f>
        <v>8200.68</v>
      </c>
      <c r="J177" s="60"/>
      <c r="K177" s="60">
        <f>L176+0</f>
        <v>80694.69</v>
      </c>
      <c r="L177" s="60"/>
      <c r="O177" s="36">
        <f>J176+0</f>
        <v>8200.68</v>
      </c>
      <c r="P177" s="36">
        <f>L176+0</f>
        <v>80694.69</v>
      </c>
    </row>
    <row r="179" spans="1:29" ht="42.75" x14ac:dyDescent="0.2">
      <c r="A179" s="30">
        <v>17</v>
      </c>
      <c r="B179" s="30">
        <v>17</v>
      </c>
      <c r="C179" s="30" t="str">
        <f>Source!F213</f>
        <v>Цена поставщика</v>
      </c>
      <c r="D179" s="30" t="s">
        <v>596</v>
      </c>
      <c r="E179" s="31" t="str">
        <f>Source!H213</f>
        <v>ШТ</v>
      </c>
      <c r="F179" s="32">
        <f>Source!I213</f>
        <v>4</v>
      </c>
      <c r="G179" s="33">
        <f>Source!AL213</f>
        <v>1726.9399999999998</v>
      </c>
      <c r="H179" s="34" t="str">
        <f>Source!DD213</f>
        <v/>
      </c>
      <c r="I179" s="32">
        <f>Source!AW214</f>
        <v>1</v>
      </c>
      <c r="J179" s="33">
        <f>Source!P213</f>
        <v>6907.76</v>
      </c>
      <c r="K179" s="32">
        <f>IF(Source!BC214&lt;&gt; 0, Source!BC214, 1)</f>
        <v>9.84</v>
      </c>
      <c r="L179" s="33">
        <f>Source!P214</f>
        <v>67972.36</v>
      </c>
      <c r="Q179">
        <f>Source!X213</f>
        <v>0</v>
      </c>
      <c r="R179">
        <f>Source!X214</f>
        <v>0</v>
      </c>
      <c r="S179">
        <f>Source!Y213</f>
        <v>0</v>
      </c>
      <c r="T179">
        <f>Source!Y214</f>
        <v>0</v>
      </c>
      <c r="U179">
        <f>ROUND((175/100)*ROUND(Source!R213, 2), 2)</f>
        <v>0</v>
      </c>
      <c r="V179">
        <f>ROUND((0/100)*ROUND(Source!R214, 2), 2)</f>
        <v>0</v>
      </c>
      <c r="AC179">
        <v>3</v>
      </c>
    </row>
    <row r="180" spans="1:29" ht="15" x14ac:dyDescent="0.2">
      <c r="D180" s="35" t="s">
        <v>590</v>
      </c>
      <c r="I180" s="60">
        <f>J179+0</f>
        <v>6907.76</v>
      </c>
      <c r="J180" s="60"/>
      <c r="K180" s="60">
        <f>L179+0</f>
        <v>67972.36</v>
      </c>
      <c r="L180" s="60"/>
      <c r="O180" s="36">
        <f>J179+0</f>
        <v>6907.76</v>
      </c>
      <c r="P180" s="36">
        <f>L179+0</f>
        <v>67972.36</v>
      </c>
    </row>
    <row r="182" spans="1:29" ht="42.75" x14ac:dyDescent="0.2">
      <c r="A182" s="30">
        <v>18</v>
      </c>
      <c r="B182" s="30">
        <v>18</v>
      </c>
      <c r="C182" s="30" t="str">
        <f>Source!F215</f>
        <v>Цена поставщика</v>
      </c>
      <c r="D182" s="30" t="s">
        <v>597</v>
      </c>
      <c r="E182" s="31" t="str">
        <f>Source!H215</f>
        <v>м</v>
      </c>
      <c r="F182" s="32">
        <f>Source!I215</f>
        <v>3.9</v>
      </c>
      <c r="G182" s="33">
        <f>Source!AL215</f>
        <v>42.760000000000005</v>
      </c>
      <c r="H182" s="34" t="str">
        <f>Source!DD215</f>
        <v/>
      </c>
      <c r="I182" s="32">
        <f>Source!AW216</f>
        <v>1</v>
      </c>
      <c r="J182" s="33">
        <f>Source!P215</f>
        <v>166.76</v>
      </c>
      <c r="K182" s="32">
        <f>IF(Source!BC216&lt;&gt; 0, Source!BC216, 1)</f>
        <v>9.84</v>
      </c>
      <c r="L182" s="33">
        <f>Source!P216</f>
        <v>1640.92</v>
      </c>
      <c r="Q182">
        <f>Source!X215</f>
        <v>0</v>
      </c>
      <c r="R182">
        <f>Source!X216</f>
        <v>0</v>
      </c>
      <c r="S182">
        <f>Source!Y215</f>
        <v>0</v>
      </c>
      <c r="T182">
        <f>Source!Y216</f>
        <v>0</v>
      </c>
      <c r="U182">
        <f>ROUND((175/100)*ROUND(Source!R215, 2), 2)</f>
        <v>0</v>
      </c>
      <c r="V182">
        <f>ROUND((0/100)*ROUND(Source!R216, 2), 2)</f>
        <v>0</v>
      </c>
      <c r="AC182">
        <v>3</v>
      </c>
    </row>
    <row r="183" spans="1:29" ht="15" x14ac:dyDescent="0.2">
      <c r="D183" s="35" t="s">
        <v>590</v>
      </c>
      <c r="I183" s="60">
        <f>J182+0</f>
        <v>166.76</v>
      </c>
      <c r="J183" s="60"/>
      <c r="K183" s="60">
        <f>L182+0</f>
        <v>1640.92</v>
      </c>
      <c r="L183" s="60"/>
      <c r="O183" s="36">
        <f>J182+0</f>
        <v>166.76</v>
      </c>
      <c r="P183" s="36">
        <f>L182+0</f>
        <v>1640.92</v>
      </c>
    </row>
    <row r="185" spans="1:29" ht="42.75" x14ac:dyDescent="0.2">
      <c r="A185" s="30">
        <v>19</v>
      </c>
      <c r="B185" s="30">
        <v>19</v>
      </c>
      <c r="C185" s="30" t="str">
        <f>Source!F217</f>
        <v>Цена поставщика</v>
      </c>
      <c r="D185" s="30" t="s">
        <v>598</v>
      </c>
      <c r="E185" s="31" t="str">
        <f>Source!H217</f>
        <v>ШТ</v>
      </c>
      <c r="F185" s="32">
        <f>Source!I217</f>
        <v>2</v>
      </c>
      <c r="G185" s="33">
        <f>Source!AL217</f>
        <v>260.39</v>
      </c>
      <c r="H185" s="34" t="str">
        <f>Source!DD217</f>
        <v/>
      </c>
      <c r="I185" s="32">
        <f>Source!AW218</f>
        <v>1</v>
      </c>
      <c r="J185" s="33">
        <f>Source!P217</f>
        <v>520.78</v>
      </c>
      <c r="K185" s="32">
        <f>IF(Source!BC218&lt;&gt; 0, Source!BC218, 1)</f>
        <v>9.84</v>
      </c>
      <c r="L185" s="33">
        <f>Source!P218</f>
        <v>5124.4799999999996</v>
      </c>
      <c r="Q185">
        <f>Source!X217</f>
        <v>0</v>
      </c>
      <c r="R185">
        <f>Source!X218</f>
        <v>0</v>
      </c>
      <c r="S185">
        <f>Source!Y217</f>
        <v>0</v>
      </c>
      <c r="T185">
        <f>Source!Y218</f>
        <v>0</v>
      </c>
      <c r="U185">
        <f>ROUND((175/100)*ROUND(Source!R217, 2), 2)</f>
        <v>0</v>
      </c>
      <c r="V185">
        <f>ROUND((0/100)*ROUND(Source!R218, 2), 2)</f>
        <v>0</v>
      </c>
      <c r="AC185">
        <v>3</v>
      </c>
    </row>
    <row r="186" spans="1:29" ht="15" x14ac:dyDescent="0.2">
      <c r="D186" s="35" t="s">
        <v>590</v>
      </c>
      <c r="I186" s="60">
        <f>J185+0</f>
        <v>520.78</v>
      </c>
      <c r="J186" s="60"/>
      <c r="K186" s="60">
        <f>L185+0</f>
        <v>5124.4799999999996</v>
      </c>
      <c r="L186" s="60"/>
      <c r="O186" s="36">
        <f>J185+0</f>
        <v>520.78</v>
      </c>
      <c r="P186" s="36">
        <f>L185+0</f>
        <v>5124.4799999999996</v>
      </c>
    </row>
    <row r="188" spans="1:29" ht="42.75" x14ac:dyDescent="0.2">
      <c r="A188" s="30">
        <v>20</v>
      </c>
      <c r="B188" s="30">
        <v>20</v>
      </c>
      <c r="C188" s="30" t="str">
        <f>Source!F219</f>
        <v>Цена поставщика</v>
      </c>
      <c r="D188" s="30" t="s">
        <v>599</v>
      </c>
      <c r="E188" s="31" t="str">
        <f>Source!H219</f>
        <v>ШТ</v>
      </c>
      <c r="F188" s="32">
        <f>Source!I219</f>
        <v>2</v>
      </c>
      <c r="G188" s="33">
        <f>Source!AL219</f>
        <v>379.56</v>
      </c>
      <c r="H188" s="34" t="str">
        <f>Source!DD219</f>
        <v/>
      </c>
      <c r="I188" s="32">
        <f>Source!AW220</f>
        <v>1</v>
      </c>
      <c r="J188" s="33">
        <f>Source!P219</f>
        <v>759.12</v>
      </c>
      <c r="K188" s="32">
        <f>IF(Source!BC220&lt;&gt; 0, Source!BC220, 1)</f>
        <v>9.84</v>
      </c>
      <c r="L188" s="33">
        <f>Source!P220</f>
        <v>7469.74</v>
      </c>
      <c r="Q188">
        <f>Source!X219</f>
        <v>0</v>
      </c>
      <c r="R188">
        <f>Source!X220</f>
        <v>0</v>
      </c>
      <c r="S188">
        <f>Source!Y219</f>
        <v>0</v>
      </c>
      <c r="T188">
        <f>Source!Y220</f>
        <v>0</v>
      </c>
      <c r="U188">
        <f>ROUND((175/100)*ROUND(Source!R219, 2), 2)</f>
        <v>0</v>
      </c>
      <c r="V188">
        <f>ROUND((0/100)*ROUND(Source!R220, 2), 2)</f>
        <v>0</v>
      </c>
      <c r="AC188">
        <v>3</v>
      </c>
    </row>
    <row r="189" spans="1:29" ht="15" x14ac:dyDescent="0.2">
      <c r="D189" s="35" t="s">
        <v>590</v>
      </c>
      <c r="I189" s="60">
        <f>J188+0</f>
        <v>759.12</v>
      </c>
      <c r="J189" s="60"/>
      <c r="K189" s="60">
        <f>L188+0</f>
        <v>7469.74</v>
      </c>
      <c r="L189" s="60"/>
      <c r="O189" s="36">
        <f>J188+0</f>
        <v>759.12</v>
      </c>
      <c r="P189" s="36">
        <f>L188+0</f>
        <v>7469.74</v>
      </c>
    </row>
    <row r="191" spans="1:29" ht="42.75" x14ac:dyDescent="0.2">
      <c r="A191" s="30">
        <v>21</v>
      </c>
      <c r="B191" s="30">
        <v>21</v>
      </c>
      <c r="C191" s="30" t="str">
        <f>Source!F223</f>
        <v>Цена поставщика</v>
      </c>
      <c r="D191" s="30" t="s">
        <v>600</v>
      </c>
      <c r="E191" s="31" t="str">
        <f>Source!H223</f>
        <v>ШТ</v>
      </c>
      <c r="F191" s="32">
        <f>Source!I223</f>
        <v>8</v>
      </c>
      <c r="G191" s="33">
        <f>Source!AL223</f>
        <v>137.66</v>
      </c>
      <c r="H191" s="34" t="str">
        <f>Source!DD223</f>
        <v/>
      </c>
      <c r="I191" s="32">
        <f>Source!AW224</f>
        <v>1</v>
      </c>
      <c r="J191" s="33">
        <f>Source!P223</f>
        <v>1101.28</v>
      </c>
      <c r="K191" s="32">
        <f>IF(Source!BC224&lt;&gt; 0, Source!BC224, 1)</f>
        <v>9.84</v>
      </c>
      <c r="L191" s="33">
        <f>Source!P224</f>
        <v>10836.6</v>
      </c>
      <c r="Q191">
        <f>Source!X223</f>
        <v>0</v>
      </c>
      <c r="R191">
        <f>Source!X224</f>
        <v>0</v>
      </c>
      <c r="S191">
        <f>Source!Y223</f>
        <v>0</v>
      </c>
      <c r="T191">
        <f>Source!Y224</f>
        <v>0</v>
      </c>
      <c r="U191">
        <f>ROUND((175/100)*ROUND(Source!R223, 2), 2)</f>
        <v>0</v>
      </c>
      <c r="V191">
        <f>ROUND((0/100)*ROUND(Source!R224, 2), 2)</f>
        <v>0</v>
      </c>
      <c r="AC191">
        <v>3</v>
      </c>
    </row>
    <row r="192" spans="1:29" ht="15" x14ac:dyDescent="0.2">
      <c r="D192" s="35" t="s">
        <v>590</v>
      </c>
      <c r="I192" s="60">
        <f>J191+0</f>
        <v>1101.28</v>
      </c>
      <c r="J192" s="60"/>
      <c r="K192" s="60">
        <f>L191+0</f>
        <v>10836.6</v>
      </c>
      <c r="L192" s="60"/>
      <c r="O192" s="36">
        <f>J191+0</f>
        <v>1101.28</v>
      </c>
      <c r="P192" s="36">
        <f>L191+0</f>
        <v>10836.6</v>
      </c>
    </row>
    <row r="194" spans="1:29" ht="28.5" x14ac:dyDescent="0.2">
      <c r="A194" s="30">
        <v>22</v>
      </c>
      <c r="B194" s="30">
        <v>22</v>
      </c>
      <c r="C194" s="30" t="str">
        <f>Source!F225</f>
        <v>1.21-5-686</v>
      </c>
      <c r="D194" s="30" t="s">
        <v>266</v>
      </c>
      <c r="E194" s="31" t="str">
        <f>Source!H225</f>
        <v>шт.</v>
      </c>
      <c r="F194" s="32">
        <f>Source!I225</f>
        <v>2</v>
      </c>
      <c r="G194" s="33">
        <f>Source!AL225</f>
        <v>168.15</v>
      </c>
      <c r="H194" s="34" t="str">
        <f>Source!DD225</f>
        <v/>
      </c>
      <c r="I194" s="32">
        <f>Source!AW226</f>
        <v>1</v>
      </c>
      <c r="J194" s="33">
        <f>Source!P225</f>
        <v>336.3</v>
      </c>
      <c r="K194" s="32">
        <f>IF(Source!BC226&lt;&gt; 0, Source!BC226, 1)</f>
        <v>2.81</v>
      </c>
      <c r="L194" s="33">
        <f>Source!P226</f>
        <v>945</v>
      </c>
      <c r="Q194">
        <f>Source!X225</f>
        <v>0</v>
      </c>
      <c r="R194">
        <f>Source!X226</f>
        <v>0</v>
      </c>
      <c r="S194">
        <f>Source!Y225</f>
        <v>0</v>
      </c>
      <c r="T194">
        <f>Source!Y226</f>
        <v>0</v>
      </c>
      <c r="U194">
        <f>ROUND((175/100)*ROUND(Source!R225, 2), 2)</f>
        <v>0</v>
      </c>
      <c r="V194">
        <f>ROUND((0/100)*ROUND(Source!R226, 2), 2)</f>
        <v>0</v>
      </c>
      <c r="AC194">
        <v>3</v>
      </c>
    </row>
    <row r="195" spans="1:29" ht="15" x14ac:dyDescent="0.2">
      <c r="D195" s="35" t="s">
        <v>590</v>
      </c>
      <c r="I195" s="60">
        <f>J194+0</f>
        <v>336.3</v>
      </c>
      <c r="J195" s="60"/>
      <c r="K195" s="60">
        <f>L194+0</f>
        <v>945</v>
      </c>
      <c r="L195" s="60"/>
      <c r="O195" s="36">
        <f>J194+0</f>
        <v>336.3</v>
      </c>
      <c r="P195" s="36">
        <f>L194+0</f>
        <v>945</v>
      </c>
    </row>
    <row r="197" spans="1:29" ht="42.75" x14ac:dyDescent="0.2">
      <c r="A197" s="30">
        <v>23</v>
      </c>
      <c r="B197" s="30">
        <v>23</v>
      </c>
      <c r="C197" s="30" t="str">
        <f>Source!F227</f>
        <v>Цена поставщика</v>
      </c>
      <c r="D197" s="30" t="s">
        <v>601</v>
      </c>
      <c r="E197" s="31" t="str">
        <f>Source!H227</f>
        <v>ШТ</v>
      </c>
      <c r="F197" s="32">
        <f>Source!I227</f>
        <v>22</v>
      </c>
      <c r="G197" s="33">
        <f>Source!AL227</f>
        <v>3.4699999999999998</v>
      </c>
      <c r="H197" s="34" t="str">
        <f>Source!DD227</f>
        <v/>
      </c>
      <c r="I197" s="32">
        <f>Source!AW228</f>
        <v>1</v>
      </c>
      <c r="J197" s="33">
        <f>Source!P227</f>
        <v>76.34</v>
      </c>
      <c r="K197" s="32">
        <f>IF(Source!BC228&lt;&gt; 0, Source!BC228, 1)</f>
        <v>9.84</v>
      </c>
      <c r="L197" s="33">
        <f>Source!P228</f>
        <v>751.19</v>
      </c>
      <c r="Q197">
        <f>Source!X227</f>
        <v>0</v>
      </c>
      <c r="R197">
        <f>Source!X228</f>
        <v>0</v>
      </c>
      <c r="S197">
        <f>Source!Y227</f>
        <v>0</v>
      </c>
      <c r="T197">
        <f>Source!Y228</f>
        <v>0</v>
      </c>
      <c r="U197">
        <f>ROUND((175/100)*ROUND(Source!R227, 2), 2)</f>
        <v>0</v>
      </c>
      <c r="V197">
        <f>ROUND((0/100)*ROUND(Source!R228, 2), 2)</f>
        <v>0</v>
      </c>
      <c r="AC197">
        <v>3</v>
      </c>
    </row>
    <row r="198" spans="1:29" ht="15" x14ac:dyDescent="0.2">
      <c r="D198" s="35" t="s">
        <v>590</v>
      </c>
      <c r="I198" s="60">
        <f>J197+0</f>
        <v>76.34</v>
      </c>
      <c r="J198" s="60"/>
      <c r="K198" s="60">
        <f>L197+0</f>
        <v>751.19</v>
      </c>
      <c r="L198" s="60"/>
      <c r="O198" s="36">
        <f>J197+0</f>
        <v>76.34</v>
      </c>
      <c r="P198" s="36">
        <f>L197+0</f>
        <v>751.19</v>
      </c>
    </row>
    <row r="200" spans="1:29" ht="42.75" x14ac:dyDescent="0.2">
      <c r="A200" s="30">
        <v>24</v>
      </c>
      <c r="B200" s="30">
        <v>24</v>
      </c>
      <c r="C200" s="30" t="str">
        <f>Source!F233</f>
        <v>Цена поставщика</v>
      </c>
      <c r="D200" s="30" t="s">
        <v>602</v>
      </c>
      <c r="E200" s="31" t="str">
        <f>Source!H233</f>
        <v>ШТ</v>
      </c>
      <c r="F200" s="32">
        <f>Source!I233</f>
        <v>16</v>
      </c>
      <c r="G200" s="33">
        <f>Source!AL233</f>
        <v>14.69</v>
      </c>
      <c r="H200" s="34" t="str">
        <f>Source!DD233</f>
        <v/>
      </c>
      <c r="I200" s="32">
        <f>Source!AW234</f>
        <v>1</v>
      </c>
      <c r="J200" s="33">
        <f>Source!P233</f>
        <v>235.04</v>
      </c>
      <c r="K200" s="32">
        <f>IF(Source!BC234&lt;&gt; 0, Source!BC234, 1)</f>
        <v>9.84</v>
      </c>
      <c r="L200" s="33">
        <f>Source!P234</f>
        <v>2312.79</v>
      </c>
      <c r="Q200">
        <f>Source!X233</f>
        <v>0</v>
      </c>
      <c r="R200">
        <f>Source!X234</f>
        <v>0</v>
      </c>
      <c r="S200">
        <f>Source!Y233</f>
        <v>0</v>
      </c>
      <c r="T200">
        <f>Source!Y234</f>
        <v>0</v>
      </c>
      <c r="U200">
        <f>ROUND((175/100)*ROUND(Source!R233, 2), 2)</f>
        <v>0</v>
      </c>
      <c r="V200">
        <f>ROUND((0/100)*ROUND(Source!R234, 2), 2)</f>
        <v>0</v>
      </c>
      <c r="AC200">
        <v>3</v>
      </c>
    </row>
    <row r="201" spans="1:29" ht="15" x14ac:dyDescent="0.2">
      <c r="D201" s="35" t="s">
        <v>590</v>
      </c>
      <c r="I201" s="60">
        <f>J200+0</f>
        <v>235.04</v>
      </c>
      <c r="J201" s="60"/>
      <c r="K201" s="60">
        <f>L200+0</f>
        <v>2312.79</v>
      </c>
      <c r="L201" s="60"/>
      <c r="O201" s="36">
        <f>J200+0</f>
        <v>235.04</v>
      </c>
      <c r="P201" s="36">
        <f>L200+0</f>
        <v>2312.79</v>
      </c>
    </row>
    <row r="203" spans="1:29" ht="42.75" x14ac:dyDescent="0.2">
      <c r="A203" s="30">
        <v>25</v>
      </c>
      <c r="B203" s="30">
        <v>25</v>
      </c>
      <c r="C203" s="30" t="str">
        <f>Source!F237</f>
        <v>Цена поставщика</v>
      </c>
      <c r="D203" s="30" t="s">
        <v>603</v>
      </c>
      <c r="E203" s="31" t="str">
        <f>Source!H237</f>
        <v>ШТ</v>
      </c>
      <c r="F203" s="32">
        <f>Source!I237</f>
        <v>4</v>
      </c>
      <c r="G203" s="33">
        <f>Source!AL237</f>
        <v>45.839999999999996</v>
      </c>
      <c r="H203" s="34" t="str">
        <f>Source!DD237</f>
        <v/>
      </c>
      <c r="I203" s="32">
        <f>Source!AW238</f>
        <v>1</v>
      </c>
      <c r="J203" s="33">
        <f>Source!P237</f>
        <v>183.36</v>
      </c>
      <c r="K203" s="32">
        <f>IF(Source!BC238&lt;&gt; 0, Source!BC238, 1)</f>
        <v>9.84</v>
      </c>
      <c r="L203" s="33">
        <f>Source!P238</f>
        <v>1804.26</v>
      </c>
      <c r="Q203">
        <f>Source!X237</f>
        <v>0</v>
      </c>
      <c r="R203">
        <f>Source!X238</f>
        <v>0</v>
      </c>
      <c r="S203">
        <f>Source!Y237</f>
        <v>0</v>
      </c>
      <c r="T203">
        <f>Source!Y238</f>
        <v>0</v>
      </c>
      <c r="U203">
        <f>ROUND((175/100)*ROUND(Source!R237, 2), 2)</f>
        <v>0</v>
      </c>
      <c r="V203">
        <f>ROUND((0/100)*ROUND(Source!R238, 2), 2)</f>
        <v>0</v>
      </c>
      <c r="AC203">
        <v>3</v>
      </c>
    </row>
    <row r="204" spans="1:29" ht="15" x14ac:dyDescent="0.2">
      <c r="D204" s="35" t="s">
        <v>590</v>
      </c>
      <c r="I204" s="60">
        <f>J203+0</f>
        <v>183.36</v>
      </c>
      <c r="J204" s="60"/>
      <c r="K204" s="60">
        <f>L203+0</f>
        <v>1804.26</v>
      </c>
      <c r="L204" s="60"/>
      <c r="O204" s="36">
        <f>J203+0</f>
        <v>183.36</v>
      </c>
      <c r="P204" s="36">
        <f>L203+0</f>
        <v>1804.26</v>
      </c>
    </row>
    <row r="206" spans="1:29" ht="42.75" x14ac:dyDescent="0.2">
      <c r="A206" s="30">
        <v>26</v>
      </c>
      <c r="B206" s="30">
        <v>26</v>
      </c>
      <c r="C206" s="30" t="str">
        <f>Source!F239</f>
        <v>Цена поставщика</v>
      </c>
      <c r="D206" s="30" t="s">
        <v>604</v>
      </c>
      <c r="E206" s="31" t="str">
        <f>Source!H239</f>
        <v>ШТ</v>
      </c>
      <c r="F206" s="32">
        <f>Source!I239</f>
        <v>6</v>
      </c>
      <c r="G206" s="33">
        <f>Source!AL239</f>
        <v>33.669999999999995</v>
      </c>
      <c r="H206" s="34" t="str">
        <f>Source!DD239</f>
        <v/>
      </c>
      <c r="I206" s="32">
        <f>Source!AW240</f>
        <v>1</v>
      </c>
      <c r="J206" s="33">
        <f>Source!P239</f>
        <v>202.02</v>
      </c>
      <c r="K206" s="32">
        <f>IF(Source!BC240&lt;&gt; 0, Source!BC240, 1)</f>
        <v>9.84</v>
      </c>
      <c r="L206" s="33">
        <f>Source!P240</f>
        <v>1987.88</v>
      </c>
      <c r="Q206">
        <f>Source!X239</f>
        <v>0</v>
      </c>
      <c r="R206">
        <f>Source!X240</f>
        <v>0</v>
      </c>
      <c r="S206">
        <f>Source!Y239</f>
        <v>0</v>
      </c>
      <c r="T206">
        <f>Source!Y240</f>
        <v>0</v>
      </c>
      <c r="U206">
        <f>ROUND((175/100)*ROUND(Source!R239, 2), 2)</f>
        <v>0</v>
      </c>
      <c r="V206">
        <f>ROUND((0/100)*ROUND(Source!R240, 2), 2)</f>
        <v>0</v>
      </c>
      <c r="AC206">
        <v>3</v>
      </c>
    </row>
    <row r="207" spans="1:29" ht="15" x14ac:dyDescent="0.2">
      <c r="D207" s="35" t="s">
        <v>590</v>
      </c>
      <c r="I207" s="60">
        <f>J206+0</f>
        <v>202.02</v>
      </c>
      <c r="J207" s="60"/>
      <c r="K207" s="60">
        <f>L206+0</f>
        <v>1987.88</v>
      </c>
      <c r="L207" s="60"/>
      <c r="O207" s="36">
        <f>J206+0</f>
        <v>202.02</v>
      </c>
      <c r="P207" s="36">
        <f>L206+0</f>
        <v>1987.88</v>
      </c>
    </row>
    <row r="209" spans="1:29" ht="42.75" x14ac:dyDescent="0.2">
      <c r="A209" s="30">
        <v>27</v>
      </c>
      <c r="B209" s="30">
        <v>27</v>
      </c>
      <c r="C209" s="30" t="str">
        <f>Source!F241</f>
        <v>Цена поставщика</v>
      </c>
      <c r="D209" s="30" t="s">
        <v>605</v>
      </c>
      <c r="E209" s="31" t="str">
        <f>Source!H241</f>
        <v>ШТ</v>
      </c>
      <c r="F209" s="32">
        <f>Source!I241</f>
        <v>12</v>
      </c>
      <c r="G209" s="33">
        <f>Source!AL241</f>
        <v>1.32</v>
      </c>
      <c r="H209" s="34" t="str">
        <f>Source!DD241</f>
        <v/>
      </c>
      <c r="I209" s="32">
        <f>Source!AW242</f>
        <v>1</v>
      </c>
      <c r="J209" s="33">
        <f>Source!P241</f>
        <v>15.84</v>
      </c>
      <c r="K209" s="32">
        <f>IF(Source!BC242&lt;&gt; 0, Source!BC242, 1)</f>
        <v>9.84</v>
      </c>
      <c r="L209" s="33">
        <f>Source!P242</f>
        <v>155.87</v>
      </c>
      <c r="Q209">
        <f>Source!X241</f>
        <v>0</v>
      </c>
      <c r="R209">
        <f>Source!X242</f>
        <v>0</v>
      </c>
      <c r="S209">
        <f>Source!Y241</f>
        <v>0</v>
      </c>
      <c r="T209">
        <f>Source!Y242</f>
        <v>0</v>
      </c>
      <c r="U209">
        <f>ROUND((175/100)*ROUND(Source!R241, 2), 2)</f>
        <v>0</v>
      </c>
      <c r="V209">
        <f>ROUND((0/100)*ROUND(Source!R242, 2), 2)</f>
        <v>0</v>
      </c>
      <c r="AC209">
        <v>3</v>
      </c>
    </row>
    <row r="210" spans="1:29" ht="15" x14ac:dyDescent="0.2">
      <c r="D210" s="35" t="s">
        <v>590</v>
      </c>
      <c r="I210" s="60">
        <f>J209+0</f>
        <v>15.84</v>
      </c>
      <c r="J210" s="60"/>
      <c r="K210" s="60">
        <f>L209+0</f>
        <v>155.87</v>
      </c>
      <c r="L210" s="60"/>
      <c r="O210" s="36">
        <f>J209+0</f>
        <v>15.84</v>
      </c>
      <c r="P210" s="36">
        <f>L209+0</f>
        <v>155.87</v>
      </c>
    </row>
    <row r="212" spans="1:29" ht="42.75" x14ac:dyDescent="0.2">
      <c r="A212" s="30">
        <v>28</v>
      </c>
      <c r="B212" s="30">
        <v>28</v>
      </c>
      <c r="C212" s="30" t="str">
        <f>Source!F249</f>
        <v>Цена поставщика</v>
      </c>
      <c r="D212" s="30" t="s">
        <v>606</v>
      </c>
      <c r="E212" s="31" t="str">
        <f>Source!H249</f>
        <v>ШТ</v>
      </c>
      <c r="F212" s="32">
        <f>Source!I249</f>
        <v>4</v>
      </c>
      <c r="G212" s="33">
        <f>Source!AL249</f>
        <v>124.11000000000001</v>
      </c>
      <c r="H212" s="34" t="str">
        <f>Source!DD249</f>
        <v/>
      </c>
      <c r="I212" s="32">
        <f>Source!AW250</f>
        <v>1</v>
      </c>
      <c r="J212" s="33">
        <f>Source!P249</f>
        <v>496.44</v>
      </c>
      <c r="K212" s="32">
        <f>IF(Source!BC250&lt;&gt; 0, Source!BC250, 1)</f>
        <v>9.84</v>
      </c>
      <c r="L212" s="33">
        <f>Source!P250</f>
        <v>4884.97</v>
      </c>
      <c r="Q212">
        <f>Source!X249</f>
        <v>0</v>
      </c>
      <c r="R212">
        <f>Source!X250</f>
        <v>0</v>
      </c>
      <c r="S212">
        <f>Source!Y249</f>
        <v>0</v>
      </c>
      <c r="T212">
        <f>Source!Y250</f>
        <v>0</v>
      </c>
      <c r="U212">
        <f>ROUND((175/100)*ROUND(Source!R249, 2), 2)</f>
        <v>0</v>
      </c>
      <c r="V212">
        <f>ROUND((0/100)*ROUND(Source!R250, 2), 2)</f>
        <v>0</v>
      </c>
      <c r="AC212">
        <v>3</v>
      </c>
    </row>
    <row r="213" spans="1:29" ht="15" x14ac:dyDescent="0.2">
      <c r="D213" s="35" t="s">
        <v>590</v>
      </c>
      <c r="I213" s="60">
        <f>J212+0</f>
        <v>496.44</v>
      </c>
      <c r="J213" s="60"/>
      <c r="K213" s="60">
        <f>L212+0</f>
        <v>4884.97</v>
      </c>
      <c r="L213" s="60"/>
      <c r="O213" s="36">
        <f>J212+0</f>
        <v>496.44</v>
      </c>
      <c r="P213" s="36">
        <f>L212+0</f>
        <v>4884.97</v>
      </c>
    </row>
    <row r="215" spans="1:29" ht="42.75" x14ac:dyDescent="0.2">
      <c r="A215" s="30">
        <v>29</v>
      </c>
      <c r="B215" s="30">
        <v>29</v>
      </c>
      <c r="C215" s="30" t="str">
        <f>Source!F255</f>
        <v>Цена поставщика</v>
      </c>
      <c r="D215" s="30" t="s">
        <v>607</v>
      </c>
      <c r="E215" s="31" t="str">
        <f>Source!H255</f>
        <v>ШТ</v>
      </c>
      <c r="F215" s="32">
        <f>Source!I255</f>
        <v>4</v>
      </c>
      <c r="G215" s="33">
        <f>Source!AL255</f>
        <v>3.11</v>
      </c>
      <c r="H215" s="34" t="str">
        <f>Source!DD255</f>
        <v/>
      </c>
      <c r="I215" s="32">
        <f>Source!AW256</f>
        <v>1</v>
      </c>
      <c r="J215" s="33">
        <f>Source!P255</f>
        <v>12.44</v>
      </c>
      <c r="K215" s="32">
        <f>IF(Source!BC256&lt;&gt; 0, Source!BC256, 1)</f>
        <v>9.84</v>
      </c>
      <c r="L215" s="33">
        <f>Source!P256</f>
        <v>122.41</v>
      </c>
      <c r="Q215">
        <f>Source!X255</f>
        <v>0</v>
      </c>
      <c r="R215">
        <f>Source!X256</f>
        <v>0</v>
      </c>
      <c r="S215">
        <f>Source!Y255</f>
        <v>0</v>
      </c>
      <c r="T215">
        <f>Source!Y256</f>
        <v>0</v>
      </c>
      <c r="U215">
        <f>ROUND((175/100)*ROUND(Source!R255, 2), 2)</f>
        <v>0</v>
      </c>
      <c r="V215">
        <f>ROUND((0/100)*ROUND(Source!R256, 2), 2)</f>
        <v>0</v>
      </c>
      <c r="AC215">
        <v>3</v>
      </c>
    </row>
    <row r="216" spans="1:29" ht="15" x14ac:dyDescent="0.2">
      <c r="D216" s="35" t="s">
        <v>590</v>
      </c>
      <c r="I216" s="60">
        <f>J215+0</f>
        <v>12.44</v>
      </c>
      <c r="J216" s="60"/>
      <c r="K216" s="60">
        <f>L215+0</f>
        <v>122.41</v>
      </c>
      <c r="L216" s="60"/>
      <c r="O216" s="36">
        <f>J215+0</f>
        <v>12.44</v>
      </c>
      <c r="P216" s="36">
        <f>L215+0</f>
        <v>122.41</v>
      </c>
    </row>
    <row r="218" spans="1:29" ht="128.25" x14ac:dyDescent="0.2">
      <c r="A218" s="30">
        <v>30</v>
      </c>
      <c r="B218" s="30">
        <v>30</v>
      </c>
      <c r="C218" s="30" t="str">
        <f>Source!F269</f>
        <v>1.1-1-1692</v>
      </c>
      <c r="D218" s="30" t="s">
        <v>552</v>
      </c>
      <c r="E218" s="31" t="str">
        <f>Source!H269</f>
        <v>т</v>
      </c>
      <c r="F218" s="32">
        <f>Source!I269</f>
        <v>8.9999999999999993E-3</v>
      </c>
      <c r="G218" s="33">
        <f>Source!AL269</f>
        <v>14334.81</v>
      </c>
      <c r="H218" s="34" t="str">
        <f>Source!DD269</f>
        <v/>
      </c>
      <c r="I218" s="32">
        <f>Source!AW270</f>
        <v>1</v>
      </c>
      <c r="J218" s="33">
        <f>Source!P269</f>
        <v>129.01</v>
      </c>
      <c r="K218" s="32">
        <f>IF(Source!BC270&lt;&gt; 0, Source!BC270, 1)</f>
        <v>16.86</v>
      </c>
      <c r="L218" s="33">
        <f>Source!P270</f>
        <v>2175.11</v>
      </c>
      <c r="Q218">
        <f>Source!X269</f>
        <v>0</v>
      </c>
      <c r="R218">
        <f>Source!X270</f>
        <v>0</v>
      </c>
      <c r="S218">
        <f>Source!Y269</f>
        <v>0</v>
      </c>
      <c r="T218">
        <f>Source!Y270</f>
        <v>0</v>
      </c>
      <c r="U218">
        <f>ROUND((175/100)*ROUND(Source!R269, 2), 2)</f>
        <v>0</v>
      </c>
      <c r="V218">
        <f>ROUND((0/100)*ROUND(Source!R270, 2), 2)</f>
        <v>0</v>
      </c>
      <c r="AC218">
        <v>3</v>
      </c>
    </row>
    <row r="219" spans="1:29" ht="15" x14ac:dyDescent="0.2">
      <c r="D219" s="35" t="s">
        <v>590</v>
      </c>
      <c r="I219" s="60">
        <f>J218+0</f>
        <v>129.01</v>
      </c>
      <c r="J219" s="60"/>
      <c r="K219" s="60">
        <f>L218+0</f>
        <v>2175.11</v>
      </c>
      <c r="L219" s="60"/>
      <c r="O219" s="36">
        <f>J218+0</f>
        <v>129.01</v>
      </c>
      <c r="P219" s="36">
        <f>L218+0</f>
        <v>2175.11</v>
      </c>
    </row>
    <row r="221" spans="1:29" ht="42.75" x14ac:dyDescent="0.2">
      <c r="A221" s="30">
        <v>31</v>
      </c>
      <c r="B221" s="30">
        <v>31</v>
      </c>
      <c r="C221" s="30" t="str">
        <f>Source!F279</f>
        <v>Цена поставщика</v>
      </c>
      <c r="D221" s="30" t="s">
        <v>608</v>
      </c>
      <c r="E221" s="31" t="str">
        <f>Source!H279</f>
        <v>кг</v>
      </c>
      <c r="F221" s="32">
        <f>Source!I279</f>
        <v>5.4</v>
      </c>
      <c r="G221" s="33">
        <f>Source!AL279</f>
        <v>96.92</v>
      </c>
      <c r="H221" s="34" t="str">
        <f>Source!DD279</f>
        <v/>
      </c>
      <c r="I221" s="32">
        <f>Source!AW280</f>
        <v>1</v>
      </c>
      <c r="J221" s="33">
        <f>Source!P279</f>
        <v>523.37</v>
      </c>
      <c r="K221" s="32">
        <f>IF(Source!BC280&lt;&gt; 0, Source!BC280, 1)</f>
        <v>9.84</v>
      </c>
      <c r="L221" s="33">
        <f>Source!P280</f>
        <v>5149.96</v>
      </c>
      <c r="Q221">
        <f>Source!X279</f>
        <v>0</v>
      </c>
      <c r="R221">
        <f>Source!X280</f>
        <v>0</v>
      </c>
      <c r="S221">
        <f>Source!Y279</f>
        <v>0</v>
      </c>
      <c r="T221">
        <f>Source!Y280</f>
        <v>0</v>
      </c>
      <c r="U221">
        <f>ROUND((175/100)*ROUND(Source!R279, 2), 2)</f>
        <v>0</v>
      </c>
      <c r="V221">
        <f>ROUND((0/100)*ROUND(Source!R280, 2), 2)</f>
        <v>0</v>
      </c>
      <c r="AC221">
        <v>3</v>
      </c>
    </row>
    <row r="222" spans="1:29" ht="15" x14ac:dyDescent="0.2">
      <c r="D222" s="35" t="s">
        <v>590</v>
      </c>
      <c r="I222" s="60">
        <f>J221+0</f>
        <v>523.37</v>
      </c>
      <c r="J222" s="60"/>
      <c r="K222" s="60">
        <f>L221+0</f>
        <v>5149.96</v>
      </c>
      <c r="L222" s="60"/>
      <c r="O222" s="36">
        <f>J221+0</f>
        <v>523.37</v>
      </c>
      <c r="P222" s="36">
        <f>L221+0</f>
        <v>5149.96</v>
      </c>
    </row>
    <row r="225" spans="1:12" ht="15" x14ac:dyDescent="0.25">
      <c r="A225" s="63" t="str">
        <f>CONCATENATE("Итого по разделу: ",IF(Source!G284&lt;&gt;"Новый раздел", Source!G284, ""))</f>
        <v>Итого по разделу: Материалы ВЛ-0,4кВ</v>
      </c>
      <c r="B225" s="63"/>
      <c r="C225" s="63"/>
      <c r="D225" s="63"/>
      <c r="E225" s="63"/>
      <c r="F225" s="63"/>
      <c r="G225" s="63"/>
      <c r="H225" s="63"/>
      <c r="I225" s="61">
        <f>SUM(O163:O224)</f>
        <v>29228.51999999999</v>
      </c>
      <c r="J225" s="62"/>
      <c r="K225" s="61">
        <f>SUM(P163:P224)</f>
        <v>274458.95</v>
      </c>
      <c r="L225" s="62"/>
    </row>
    <row r="226" spans="1:12" hidden="1" x14ac:dyDescent="0.2">
      <c r="A226" t="s">
        <v>591</v>
      </c>
      <c r="J226">
        <f>SUM(W163:W225)</f>
        <v>0</v>
      </c>
      <c r="K226">
        <f>SUM(X163:X225)</f>
        <v>0</v>
      </c>
    </row>
    <row r="227" spans="1:12" hidden="1" x14ac:dyDescent="0.2">
      <c r="A227" t="s">
        <v>592</v>
      </c>
      <c r="J227">
        <f>SUM(Y163:Y226)</f>
        <v>0</v>
      </c>
      <c r="K227">
        <f>SUM(Z163:Z226)</f>
        <v>0</v>
      </c>
    </row>
    <row r="229" spans="1:12" ht="15" x14ac:dyDescent="0.25">
      <c r="A229" s="63" t="str">
        <f>CONCATENATE("Итого по акту: ",IF(Source!G314&lt;&gt;"Новая локальная смета", Source!G314, ""))</f>
        <v>Итого по акту: Строительство ВЛ-0.4кВ</v>
      </c>
      <c r="B229" s="63"/>
      <c r="C229" s="63"/>
      <c r="D229" s="63"/>
      <c r="E229" s="63"/>
      <c r="F229" s="63"/>
      <c r="G229" s="63"/>
      <c r="H229" s="63"/>
      <c r="I229" s="61">
        <f>SUM(O45:O228)</f>
        <v>35518.400000000001</v>
      </c>
      <c r="J229" s="62"/>
      <c r="K229" s="61">
        <f>SUM(P45:P228)</f>
        <v>478858.25999999989</v>
      </c>
      <c r="L229" s="62"/>
    </row>
    <row r="230" spans="1:12" hidden="1" x14ac:dyDescent="0.2">
      <c r="A230" t="s">
        <v>591</v>
      </c>
      <c r="J230">
        <f>SUM(W45:W229)</f>
        <v>0</v>
      </c>
      <c r="K230">
        <f>SUM(X45:X229)</f>
        <v>0</v>
      </c>
    </row>
    <row r="231" spans="1:12" hidden="1" x14ac:dyDescent="0.2">
      <c r="A231" t="s">
        <v>592</v>
      </c>
      <c r="J231">
        <f>SUM(Y45:Y230)</f>
        <v>0</v>
      </c>
      <c r="K231">
        <f>SUM(Z45:Z230)</f>
        <v>0</v>
      </c>
    </row>
    <row r="234" spans="1:12" ht="14.25" x14ac:dyDescent="0.2">
      <c r="A234" s="12"/>
      <c r="B234" s="64" t="s">
        <v>645</v>
      </c>
      <c r="C234" s="64"/>
      <c r="D234" s="38" t="str">
        <f>IF(Source!AC15&lt;&gt;"", Source!AC15," ")</f>
        <v>Сметчик</v>
      </c>
      <c r="E234" s="38"/>
      <c r="F234" s="38"/>
      <c r="G234" s="38"/>
      <c r="H234" s="38"/>
      <c r="I234" s="47" t="str">
        <f>IF(Source!AB15&lt;&gt;"", Source!AB15," ")</f>
        <v xml:space="preserve"> </v>
      </c>
      <c r="J234" s="47"/>
      <c r="K234" s="47"/>
    </row>
    <row r="235" spans="1:12" ht="14.25" x14ac:dyDescent="0.2">
      <c r="A235" s="12"/>
      <c r="B235" s="12"/>
      <c r="C235" s="12"/>
      <c r="D235" s="55" t="s">
        <v>611</v>
      </c>
      <c r="E235" s="55"/>
      <c r="F235" s="55"/>
      <c r="G235" s="55"/>
      <c r="H235" s="55"/>
      <c r="I235" s="12"/>
      <c r="J235" s="12"/>
      <c r="K235" s="12"/>
    </row>
    <row r="236" spans="1:12" ht="14.25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</row>
    <row r="237" spans="1:12" ht="14.25" x14ac:dyDescent="0.2">
      <c r="A237" s="12"/>
      <c r="B237" s="64" t="s">
        <v>646</v>
      </c>
      <c r="C237" s="64"/>
      <c r="D237" s="38" t="str">
        <f>IF(Source!AG15&lt;&gt;"", Source!AG15," ")</f>
        <v xml:space="preserve"> </v>
      </c>
      <c r="E237" s="38"/>
      <c r="F237" s="38"/>
      <c r="G237" s="38"/>
      <c r="H237" s="38"/>
      <c r="I237" s="47" t="str">
        <f>IF(Source!AF15&lt;&gt;"", Source!AF15," ")</f>
        <v xml:space="preserve"> </v>
      </c>
      <c r="J237" s="47"/>
      <c r="K237" s="47"/>
    </row>
    <row r="238" spans="1:12" ht="14.25" x14ac:dyDescent="0.2">
      <c r="A238" s="12"/>
      <c r="B238" s="12"/>
      <c r="C238" s="12"/>
      <c r="D238" s="55" t="s">
        <v>611</v>
      </c>
      <c r="E238" s="55"/>
      <c r="F238" s="55"/>
      <c r="G238" s="55"/>
      <c r="H238" s="55"/>
      <c r="I238" s="12"/>
      <c r="J238" s="12"/>
      <c r="K238" s="12"/>
    </row>
  </sheetData>
  <mergeCells count="136">
    <mergeCell ref="D235:H235"/>
    <mergeCell ref="B237:C237"/>
    <mergeCell ref="I237:K237"/>
    <mergeCell ref="D238:H238"/>
    <mergeCell ref="A225:H225"/>
    <mergeCell ref="K229:L229"/>
    <mergeCell ref="I229:J229"/>
    <mergeCell ref="A229:H229"/>
    <mergeCell ref="B234:C234"/>
    <mergeCell ref="I234:K234"/>
    <mergeCell ref="I219:J219"/>
    <mergeCell ref="K219:L219"/>
    <mergeCell ref="I222:J222"/>
    <mergeCell ref="K222:L222"/>
    <mergeCell ref="K225:L225"/>
    <mergeCell ref="I225:J225"/>
    <mergeCell ref="I210:J210"/>
    <mergeCell ref="K210:L210"/>
    <mergeCell ref="I213:J213"/>
    <mergeCell ref="K213:L213"/>
    <mergeCell ref="I216:J216"/>
    <mergeCell ref="K216:L216"/>
    <mergeCell ref="I201:J201"/>
    <mergeCell ref="K201:L201"/>
    <mergeCell ref="I204:J204"/>
    <mergeCell ref="K204:L204"/>
    <mergeCell ref="I207:J207"/>
    <mergeCell ref="K207:L207"/>
    <mergeCell ref="I192:J192"/>
    <mergeCell ref="K192:L192"/>
    <mergeCell ref="I195:J195"/>
    <mergeCell ref="K195:L195"/>
    <mergeCell ref="I198:J198"/>
    <mergeCell ref="K198:L198"/>
    <mergeCell ref="I183:J183"/>
    <mergeCell ref="K183:L183"/>
    <mergeCell ref="I186:J186"/>
    <mergeCell ref="K186:L186"/>
    <mergeCell ref="I189:J189"/>
    <mergeCell ref="K189:L189"/>
    <mergeCell ref="I174:J174"/>
    <mergeCell ref="K174:L174"/>
    <mergeCell ref="I177:J177"/>
    <mergeCell ref="K177:L177"/>
    <mergeCell ref="I180:J180"/>
    <mergeCell ref="K180:L180"/>
    <mergeCell ref="I165:J165"/>
    <mergeCell ref="K165:L165"/>
    <mergeCell ref="I168:J168"/>
    <mergeCell ref="K168:L168"/>
    <mergeCell ref="I171:J171"/>
    <mergeCell ref="K171:L171"/>
    <mergeCell ref="I156:J156"/>
    <mergeCell ref="K156:L156"/>
    <mergeCell ref="K159:L159"/>
    <mergeCell ref="I159:J159"/>
    <mergeCell ref="A159:H159"/>
    <mergeCell ref="A163:L163"/>
    <mergeCell ref="I132:J132"/>
    <mergeCell ref="K132:L132"/>
    <mergeCell ref="I143:J143"/>
    <mergeCell ref="K143:L143"/>
    <mergeCell ref="I153:J153"/>
    <mergeCell ref="K153:L153"/>
    <mergeCell ref="K115:L115"/>
    <mergeCell ref="I115:J115"/>
    <mergeCell ref="A115:H115"/>
    <mergeCell ref="A119:L119"/>
    <mergeCell ref="I125:J125"/>
    <mergeCell ref="K125:L125"/>
    <mergeCell ref="A91:H91"/>
    <mergeCell ref="A95:L95"/>
    <mergeCell ref="I103:J103"/>
    <mergeCell ref="K103:L103"/>
    <mergeCell ref="I112:J112"/>
    <mergeCell ref="K112:L112"/>
    <mergeCell ref="I77:J77"/>
    <mergeCell ref="K77:L77"/>
    <mergeCell ref="I88:J88"/>
    <mergeCell ref="K88:L88"/>
    <mergeCell ref="K91:L91"/>
    <mergeCell ref="I91:J91"/>
    <mergeCell ref="A45:L45"/>
    <mergeCell ref="A47:L47"/>
    <mergeCell ref="I56:J56"/>
    <mergeCell ref="K56:L56"/>
    <mergeCell ref="I66:J66"/>
    <mergeCell ref="K66:L66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C14:H14"/>
    <mergeCell ref="J14:L15"/>
    <mergeCell ref="C15:H15"/>
  </mergeCells>
  <pageMargins left="0.4" right="0.2" top="0.2" bottom="0.4" header="0.2" footer="0.2"/>
  <pageSetup paperSize="9" scale="68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08"/>
  <sheetViews>
    <sheetView workbookViewId="0">
      <selection activeCell="H18" sqref="H18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401</v>
      </c>
      <c r="C12" s="1">
        <v>0</v>
      </c>
      <c r="D12" s="1">
        <f>ROW(A344)</f>
        <v>344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431935298</v>
      </c>
      <c r="B15" s="1">
        <v>1</v>
      </c>
      <c r="C15" s="1">
        <v>2026</v>
      </c>
      <c r="D15" s="1">
        <v>5</v>
      </c>
      <c r="E15" s="1"/>
      <c r="F15" s="1" t="s">
        <v>15</v>
      </c>
      <c r="G15" s="1" t="s">
        <v>15</v>
      </c>
      <c r="H15" s="1"/>
      <c r="I15" s="1"/>
      <c r="J15" s="1"/>
      <c r="K15" s="1"/>
      <c r="L15" s="1"/>
      <c r="M15" s="1">
        <v>4098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6</v>
      </c>
      <c r="AD15" s="1" t="s">
        <v>3</v>
      </c>
      <c r="AE15" s="1" t="s">
        <v>7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8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</v>
      </c>
      <c r="BZ15" s="1" t="s">
        <v>10</v>
      </c>
      <c r="CA15" s="1" t="s">
        <v>11</v>
      </c>
      <c r="CB15" s="1" t="s">
        <v>11</v>
      </c>
      <c r="CC15" s="1" t="s">
        <v>11</v>
      </c>
      <c r="CD15" s="1" t="s">
        <v>11</v>
      </c>
      <c r="CE15" s="1" t="s">
        <v>12</v>
      </c>
      <c r="CF15" s="1">
        <v>0</v>
      </c>
      <c r="CG15" s="1"/>
      <c r="CH15" s="1">
        <v>8200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46143</v>
      </c>
      <c r="CW15" s="1">
        <v>46173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B344</f>
        <v>401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СД_I-354927_ВЛ_0.4</v>
      </c>
      <c r="H18" s="3"/>
      <c r="I18" s="3"/>
      <c r="J18" s="3"/>
      <c r="K18" s="3"/>
      <c r="L18" s="3"/>
      <c r="M18" s="3"/>
      <c r="N18" s="3"/>
      <c r="O18" s="3">
        <f t="shared" ref="O18:AT18" si="1">O344</f>
        <v>33615.300000000003</v>
      </c>
      <c r="P18" s="3">
        <f t="shared" si="1"/>
        <v>30289.5</v>
      </c>
      <c r="Q18" s="3">
        <f t="shared" si="1"/>
        <v>2447</v>
      </c>
      <c r="R18" s="3">
        <f t="shared" si="1"/>
        <v>347.57</v>
      </c>
      <c r="S18" s="3">
        <f t="shared" si="1"/>
        <v>878.8</v>
      </c>
      <c r="T18" s="3">
        <f t="shared" si="1"/>
        <v>0</v>
      </c>
      <c r="U18" s="3">
        <f t="shared" si="1"/>
        <v>74.360229849999996</v>
      </c>
      <c r="V18" s="3">
        <f t="shared" si="1"/>
        <v>0</v>
      </c>
      <c r="W18" s="3">
        <f t="shared" si="1"/>
        <v>0</v>
      </c>
      <c r="X18" s="3">
        <f t="shared" si="1"/>
        <v>1224.8699999999999</v>
      </c>
      <c r="Y18" s="3">
        <f t="shared" si="1"/>
        <v>678.23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35518.400000000001</v>
      </c>
      <c r="AS18" s="3">
        <f t="shared" si="1"/>
        <v>30644.78</v>
      </c>
      <c r="AT18" s="3">
        <f t="shared" si="1"/>
        <v>4873.62</v>
      </c>
      <c r="AU18" s="3">
        <f t="shared" ref="AU18:BZ18" si="2">AU344</f>
        <v>0</v>
      </c>
      <c r="AV18" s="3">
        <f t="shared" si="2"/>
        <v>30289.5</v>
      </c>
      <c r="AW18" s="3">
        <f t="shared" si="2"/>
        <v>30289.5</v>
      </c>
      <c r="AX18" s="3">
        <f t="shared" si="2"/>
        <v>0</v>
      </c>
      <c r="AY18" s="3">
        <f t="shared" si="2"/>
        <v>30289.5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CA344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DG344</f>
        <v>371620.47</v>
      </c>
      <c r="DH18" s="4">
        <f t="shared" si="4"/>
        <v>279480.3</v>
      </c>
      <c r="DI18" s="4">
        <f t="shared" si="4"/>
        <v>42619.8</v>
      </c>
      <c r="DJ18" s="4">
        <f t="shared" si="4"/>
        <v>19585.57</v>
      </c>
      <c r="DK18" s="4">
        <f t="shared" si="4"/>
        <v>49520.37</v>
      </c>
      <c r="DL18" s="4">
        <f t="shared" si="4"/>
        <v>0</v>
      </c>
      <c r="DM18" s="4">
        <f t="shared" si="4"/>
        <v>74.360229849999996</v>
      </c>
      <c r="DN18" s="4">
        <f t="shared" si="4"/>
        <v>0</v>
      </c>
      <c r="DO18" s="4">
        <f t="shared" si="4"/>
        <v>0</v>
      </c>
      <c r="DP18" s="4">
        <f t="shared" si="4"/>
        <v>69020.820000000007</v>
      </c>
      <c r="DQ18" s="4">
        <f t="shared" si="4"/>
        <v>38216.97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478858.26</v>
      </c>
      <c r="EK18" s="4">
        <f t="shared" si="4"/>
        <v>381020.64</v>
      </c>
      <c r="EL18" s="4">
        <f t="shared" si="4"/>
        <v>97837.62</v>
      </c>
      <c r="EM18" s="4">
        <f t="shared" ref="EM18:FR18" si="5">EM344</f>
        <v>0</v>
      </c>
      <c r="EN18" s="4">
        <f t="shared" si="5"/>
        <v>279480.3</v>
      </c>
      <c r="EO18" s="4">
        <f t="shared" si="5"/>
        <v>279480.3</v>
      </c>
      <c r="EP18" s="4">
        <f t="shared" si="5"/>
        <v>0</v>
      </c>
      <c r="EQ18" s="4">
        <f t="shared" si="5"/>
        <v>279480.3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FS344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ROW(A314)</f>
        <v>314</v>
      </c>
      <c r="E20" s="1"/>
      <c r="F20" s="1" t="s">
        <v>16</v>
      </c>
      <c r="G20" s="1" t="s">
        <v>17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B314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ВЛ-0.4кВ</v>
      </c>
      <c r="H22" s="3"/>
      <c r="I22" s="3"/>
      <c r="J22" s="3"/>
      <c r="K22" s="3"/>
      <c r="L22" s="3"/>
      <c r="M22" s="3"/>
      <c r="N22" s="3"/>
      <c r="O22" s="3">
        <f t="shared" ref="O22:AT22" si="8">O314</f>
        <v>33615.300000000003</v>
      </c>
      <c r="P22" s="3">
        <f t="shared" si="8"/>
        <v>30289.5</v>
      </c>
      <c r="Q22" s="3">
        <f t="shared" si="8"/>
        <v>2447</v>
      </c>
      <c r="R22" s="3">
        <f t="shared" si="8"/>
        <v>347.57</v>
      </c>
      <c r="S22" s="3">
        <f t="shared" si="8"/>
        <v>878.8</v>
      </c>
      <c r="T22" s="3">
        <f t="shared" si="8"/>
        <v>0</v>
      </c>
      <c r="U22" s="3">
        <f t="shared" si="8"/>
        <v>74.360229849999996</v>
      </c>
      <c r="V22" s="3">
        <f t="shared" si="8"/>
        <v>0</v>
      </c>
      <c r="W22" s="3">
        <f t="shared" si="8"/>
        <v>0</v>
      </c>
      <c r="X22" s="3">
        <f t="shared" si="8"/>
        <v>1224.8699999999999</v>
      </c>
      <c r="Y22" s="3">
        <f t="shared" si="8"/>
        <v>678.23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35518.400000000001</v>
      </c>
      <c r="AS22" s="3">
        <f t="shared" si="8"/>
        <v>30644.78</v>
      </c>
      <c r="AT22" s="3">
        <f t="shared" si="8"/>
        <v>4873.62</v>
      </c>
      <c r="AU22" s="3">
        <f t="shared" ref="AU22:BZ22" si="9">AU314</f>
        <v>0</v>
      </c>
      <c r="AV22" s="3">
        <f t="shared" si="9"/>
        <v>30289.5</v>
      </c>
      <c r="AW22" s="3">
        <f t="shared" si="9"/>
        <v>30289.5</v>
      </c>
      <c r="AX22" s="3">
        <f t="shared" si="9"/>
        <v>0</v>
      </c>
      <c r="AY22" s="3">
        <f t="shared" si="9"/>
        <v>30289.5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CA314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DG314</f>
        <v>371620.47</v>
      </c>
      <c r="DH22" s="4">
        <f t="shared" si="11"/>
        <v>279480.3</v>
      </c>
      <c r="DI22" s="4">
        <f t="shared" si="11"/>
        <v>42619.8</v>
      </c>
      <c r="DJ22" s="4">
        <f t="shared" si="11"/>
        <v>19585.57</v>
      </c>
      <c r="DK22" s="4">
        <f t="shared" si="11"/>
        <v>49520.37</v>
      </c>
      <c r="DL22" s="4">
        <f t="shared" si="11"/>
        <v>0</v>
      </c>
      <c r="DM22" s="4">
        <f t="shared" si="11"/>
        <v>74.360229849999996</v>
      </c>
      <c r="DN22" s="4">
        <f t="shared" si="11"/>
        <v>0</v>
      </c>
      <c r="DO22" s="4">
        <f t="shared" si="11"/>
        <v>0</v>
      </c>
      <c r="DP22" s="4">
        <f t="shared" si="11"/>
        <v>69020.820000000007</v>
      </c>
      <c r="DQ22" s="4">
        <f t="shared" si="11"/>
        <v>38216.97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478858.26</v>
      </c>
      <c r="EK22" s="4">
        <f t="shared" si="11"/>
        <v>381020.64</v>
      </c>
      <c r="EL22" s="4">
        <f t="shared" si="11"/>
        <v>97837.62</v>
      </c>
      <c r="EM22" s="4">
        <f t="shared" ref="EM22:FR22" si="12">EM314</f>
        <v>0</v>
      </c>
      <c r="EN22" s="4">
        <f t="shared" si="12"/>
        <v>279480.3</v>
      </c>
      <c r="EO22" s="4">
        <f t="shared" si="12"/>
        <v>279480.3</v>
      </c>
      <c r="EP22" s="4">
        <f t="shared" si="12"/>
        <v>0</v>
      </c>
      <c r="EQ22" s="4">
        <f t="shared" si="12"/>
        <v>279480.3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FS314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ROW(A51)</f>
        <v>51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 ВЛ-0,4кВ</v>
      </c>
      <c r="H26" s="3"/>
      <c r="I26" s="3"/>
      <c r="J26" s="3"/>
      <c r="K26" s="3"/>
      <c r="L26" s="3"/>
      <c r="M26" s="3"/>
      <c r="N26" s="3"/>
      <c r="O26" s="3">
        <f t="shared" ref="O26:AT26" si="15">O51</f>
        <v>2236.15</v>
      </c>
      <c r="P26" s="3">
        <f t="shared" si="15"/>
        <v>200.99</v>
      </c>
      <c r="Q26" s="3">
        <f t="shared" si="15"/>
        <v>1594.25</v>
      </c>
      <c r="R26" s="3">
        <f t="shared" si="15"/>
        <v>150.38999999999999</v>
      </c>
      <c r="S26" s="3">
        <f t="shared" si="15"/>
        <v>440.91</v>
      </c>
      <c r="T26" s="3">
        <f t="shared" si="15"/>
        <v>0</v>
      </c>
      <c r="U26" s="3">
        <f t="shared" si="15"/>
        <v>37.557868810000002</v>
      </c>
      <c r="V26" s="3">
        <f t="shared" si="15"/>
        <v>0</v>
      </c>
      <c r="W26" s="3">
        <f t="shared" si="15"/>
        <v>0</v>
      </c>
      <c r="X26" s="3">
        <f t="shared" si="15"/>
        <v>612.54999999999995</v>
      </c>
      <c r="Y26" s="3">
        <f t="shared" si="15"/>
        <v>359.42</v>
      </c>
      <c r="Z26" s="3">
        <f t="shared" si="15"/>
        <v>0</v>
      </c>
      <c r="AA26" s="3">
        <f t="shared" si="15"/>
        <v>0</v>
      </c>
      <c r="AB26" s="3">
        <f t="shared" si="15"/>
        <v>2236.15</v>
      </c>
      <c r="AC26" s="3">
        <f t="shared" si="15"/>
        <v>200.99</v>
      </c>
      <c r="AD26" s="3">
        <f t="shared" si="15"/>
        <v>1594.25</v>
      </c>
      <c r="AE26" s="3">
        <f t="shared" si="15"/>
        <v>150.38999999999999</v>
      </c>
      <c r="AF26" s="3">
        <f t="shared" si="15"/>
        <v>440.91</v>
      </c>
      <c r="AG26" s="3">
        <f t="shared" si="15"/>
        <v>0</v>
      </c>
      <c r="AH26" s="3">
        <f t="shared" si="15"/>
        <v>37.557868810000002</v>
      </c>
      <c r="AI26" s="3">
        <f t="shared" si="15"/>
        <v>0</v>
      </c>
      <c r="AJ26" s="3">
        <f t="shared" si="15"/>
        <v>0</v>
      </c>
      <c r="AK26" s="3">
        <f t="shared" si="15"/>
        <v>612.54999999999995</v>
      </c>
      <c r="AL26" s="3">
        <f t="shared" si="15"/>
        <v>359.42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3208.12</v>
      </c>
      <c r="AS26" s="3">
        <f t="shared" si="15"/>
        <v>3208.12</v>
      </c>
      <c r="AT26" s="3">
        <f t="shared" si="15"/>
        <v>0</v>
      </c>
      <c r="AU26" s="3">
        <f t="shared" ref="AU26:BZ26" si="16">AU51</f>
        <v>0</v>
      </c>
      <c r="AV26" s="3">
        <f t="shared" si="16"/>
        <v>200.99</v>
      </c>
      <c r="AW26" s="3">
        <f t="shared" si="16"/>
        <v>200.99</v>
      </c>
      <c r="AX26" s="3">
        <f t="shared" si="16"/>
        <v>0</v>
      </c>
      <c r="AY26" s="3">
        <f t="shared" si="16"/>
        <v>200.99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CA51</f>
        <v>3208.12</v>
      </c>
      <c r="CB26" s="3">
        <f t="shared" si="17"/>
        <v>3208.12</v>
      </c>
      <c r="CC26" s="3">
        <f t="shared" si="17"/>
        <v>0</v>
      </c>
      <c r="CD26" s="3">
        <f t="shared" si="17"/>
        <v>0</v>
      </c>
      <c r="CE26" s="3">
        <f t="shared" si="17"/>
        <v>200.99</v>
      </c>
      <c r="CF26" s="3">
        <f t="shared" si="17"/>
        <v>200.99</v>
      </c>
      <c r="CG26" s="3">
        <f t="shared" si="17"/>
        <v>0</v>
      </c>
      <c r="CH26" s="3">
        <f t="shared" si="17"/>
        <v>200.99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DG51</f>
        <v>50594.07</v>
      </c>
      <c r="DH26" s="4">
        <f t="shared" si="18"/>
        <v>1454.89</v>
      </c>
      <c r="DI26" s="4">
        <f t="shared" si="18"/>
        <v>24293.91</v>
      </c>
      <c r="DJ26" s="4">
        <f t="shared" si="18"/>
        <v>8474.48</v>
      </c>
      <c r="DK26" s="4">
        <f t="shared" si="18"/>
        <v>24845.27</v>
      </c>
      <c r="DL26" s="4">
        <f t="shared" si="18"/>
        <v>0</v>
      </c>
      <c r="DM26" s="4">
        <f t="shared" si="18"/>
        <v>37.557868810000002</v>
      </c>
      <c r="DN26" s="4">
        <f t="shared" si="18"/>
        <v>0</v>
      </c>
      <c r="DO26" s="4">
        <f t="shared" si="18"/>
        <v>0</v>
      </c>
      <c r="DP26" s="4">
        <f t="shared" si="18"/>
        <v>34517.06</v>
      </c>
      <c r="DQ26" s="4">
        <f t="shared" si="18"/>
        <v>20253.18</v>
      </c>
      <c r="DR26" s="4">
        <f t="shared" si="18"/>
        <v>0</v>
      </c>
      <c r="DS26" s="4">
        <f t="shared" si="18"/>
        <v>0</v>
      </c>
      <c r="DT26" s="4">
        <f t="shared" si="18"/>
        <v>50594.07</v>
      </c>
      <c r="DU26" s="4">
        <f t="shared" si="18"/>
        <v>1454.89</v>
      </c>
      <c r="DV26" s="4">
        <f t="shared" si="18"/>
        <v>24293.91</v>
      </c>
      <c r="DW26" s="4">
        <f t="shared" si="18"/>
        <v>8474.48</v>
      </c>
      <c r="DX26" s="4">
        <f t="shared" si="18"/>
        <v>24845.27</v>
      </c>
      <c r="DY26" s="4">
        <f t="shared" si="18"/>
        <v>0</v>
      </c>
      <c r="DZ26" s="4">
        <f t="shared" si="18"/>
        <v>37.557868810000002</v>
      </c>
      <c r="EA26" s="4">
        <f t="shared" si="18"/>
        <v>0</v>
      </c>
      <c r="EB26" s="4">
        <f t="shared" si="18"/>
        <v>0</v>
      </c>
      <c r="EC26" s="4">
        <f t="shared" si="18"/>
        <v>34517.06</v>
      </c>
      <c r="ED26" s="4">
        <f t="shared" si="18"/>
        <v>20253.18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105364.31</v>
      </c>
      <c r="EK26" s="4">
        <f t="shared" si="18"/>
        <v>105364.31</v>
      </c>
      <c r="EL26" s="4">
        <f t="shared" si="18"/>
        <v>0</v>
      </c>
      <c r="EM26" s="4">
        <f t="shared" ref="EM26:FR26" si="19">EM51</f>
        <v>0</v>
      </c>
      <c r="EN26" s="4">
        <f t="shared" si="19"/>
        <v>1454.89</v>
      </c>
      <c r="EO26" s="4">
        <f t="shared" si="19"/>
        <v>1454.89</v>
      </c>
      <c r="EP26" s="4">
        <f t="shared" si="19"/>
        <v>0</v>
      </c>
      <c r="EQ26" s="4">
        <f t="shared" si="19"/>
        <v>1454.89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FS51</f>
        <v>105364.31</v>
      </c>
      <c r="FT26" s="4">
        <f t="shared" si="20"/>
        <v>105364.31</v>
      </c>
      <c r="FU26" s="4">
        <f t="shared" si="20"/>
        <v>0</v>
      </c>
      <c r="FV26" s="4">
        <f t="shared" si="20"/>
        <v>0</v>
      </c>
      <c r="FW26" s="4">
        <f t="shared" si="20"/>
        <v>1454.89</v>
      </c>
      <c r="FX26" s="4">
        <f t="shared" si="20"/>
        <v>1454.89</v>
      </c>
      <c r="FY26" s="4">
        <f t="shared" si="20"/>
        <v>0</v>
      </c>
      <c r="FZ26" s="4">
        <f t="shared" si="20"/>
        <v>1454.89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>
        <f>ROW(EtalonRes!A16)</f>
        <v>16</v>
      </c>
      <c r="E28" s="2" t="s">
        <v>20</v>
      </c>
      <c r="F28" s="2" t="s">
        <v>21</v>
      </c>
      <c r="G28" s="2" t="s">
        <v>22</v>
      </c>
      <c r="H28" s="2" t="s">
        <v>23</v>
      </c>
      <c r="I28" s="2">
        <v>2</v>
      </c>
      <c r="J28" s="2">
        <v>0</v>
      </c>
      <c r="K28" s="2">
        <v>2</v>
      </c>
      <c r="L28" s="2">
        <v>2</v>
      </c>
      <c r="M28" s="2">
        <v>0</v>
      </c>
      <c r="N28" s="2">
        <f t="shared" ref="N28:N49" si="21">ROUND(L28-M28,4)</f>
        <v>2</v>
      </c>
      <c r="O28" s="2">
        <f t="shared" ref="O28:O49" si="22">ROUND(CP28,2)</f>
        <v>405.66</v>
      </c>
      <c r="P28" s="2">
        <f t="shared" ref="P28:P49" si="23">ROUND((ROUND((AC28*AW28*I28),2)*BC28),2)</f>
        <v>46.76</v>
      </c>
      <c r="Q28" s="2">
        <f t="shared" ref="Q28:Q49" si="24">(ROUND((ROUND(((ET28)*AV28*I28),2)*BB28),2)+ROUND((ROUND(((AE28-(EU28))*AV28*I28),2)*BS28),2))</f>
        <v>280.66000000000003</v>
      </c>
      <c r="R28" s="2">
        <f t="shared" ref="R28:R49" si="25">ROUND((ROUND((AE28*AV28*I28),2)*BS28),2)</f>
        <v>26.72</v>
      </c>
      <c r="S28" s="2">
        <f t="shared" ref="S28:S49" si="26">ROUND((ROUND((AF28*AV28*I28),2)*BA28),2)</f>
        <v>78.239999999999995</v>
      </c>
      <c r="T28" s="2">
        <f t="shared" ref="T28:T49" si="27">ROUND(CU28*I28,2)</f>
        <v>0</v>
      </c>
      <c r="U28" s="2">
        <f t="shared" ref="U28:U49" si="28">CV28*I28</f>
        <v>6.6524400000000004</v>
      </c>
      <c r="V28" s="2">
        <f t="shared" ref="V28:V49" si="29">CW28*I28</f>
        <v>0</v>
      </c>
      <c r="W28" s="2">
        <f t="shared" ref="W28:W49" si="30">ROUND(CX28*I28,2)</f>
        <v>0</v>
      </c>
      <c r="X28" s="2">
        <f t="shared" ref="X28:X49" si="31">ROUND(CY28,2)</f>
        <v>108.11</v>
      </c>
      <c r="Y28" s="2">
        <f t="shared" ref="Y28:Y49" si="32">ROUND(CZ28,2)</f>
        <v>62.98</v>
      </c>
      <c r="Z28" s="2"/>
      <c r="AA28" s="2">
        <v>422497958</v>
      </c>
      <c r="AB28" s="2">
        <f t="shared" ref="AB28:AB49" si="33">ROUND((AC28+AD28+AF28),6)</f>
        <v>188.47</v>
      </c>
      <c r="AC28" s="2">
        <f t="shared" ref="AC28:AC49" si="34">ROUND((ES28),6)</f>
        <v>23.38</v>
      </c>
      <c r="AD28" s="2">
        <f t="shared" ref="AD28:AD49" si="35">ROUND((((ET28)-(EU28))+AE28),6)</f>
        <v>129.1</v>
      </c>
      <c r="AE28" s="2">
        <f t="shared" ref="AE28:AE49" si="36">ROUND((EU28),6)</f>
        <v>12.29</v>
      </c>
      <c r="AF28" s="2">
        <f t="shared" ref="AF28:AF49" si="37">ROUND((EV28),6)</f>
        <v>35.99</v>
      </c>
      <c r="AG28" s="2">
        <f t="shared" ref="AG28:AG49" si="38">ROUND((AP28),6)</f>
        <v>0</v>
      </c>
      <c r="AH28" s="2">
        <f t="shared" ref="AH28:AH49" si="39">(EW28)</f>
        <v>3.06</v>
      </c>
      <c r="AI28" s="2">
        <f t="shared" ref="AI28:AI49" si="40">(EX28)</f>
        <v>0</v>
      </c>
      <c r="AJ28" s="2">
        <f t="shared" ref="AJ28:AJ49" si="41">(AS28)</f>
        <v>0</v>
      </c>
      <c r="AK28" s="2">
        <v>188.47</v>
      </c>
      <c r="AL28" s="2">
        <v>23.38</v>
      </c>
      <c r="AM28" s="2">
        <v>129.1</v>
      </c>
      <c r="AN28" s="2">
        <v>12.29</v>
      </c>
      <c r="AO28" s="2">
        <v>35.99</v>
      </c>
      <c r="AP28" s="2">
        <v>0</v>
      </c>
      <c r="AQ28" s="2">
        <v>3.06</v>
      </c>
      <c r="AR28" s="2">
        <v>0</v>
      </c>
      <c r="AS28" s="2">
        <v>0</v>
      </c>
      <c r="AT28" s="2">
        <v>103</v>
      </c>
      <c r="AU28" s="2">
        <v>60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24</v>
      </c>
      <c r="BK28" s="2"/>
      <c r="BL28" s="2"/>
      <c r="BM28" s="2">
        <v>39</v>
      </c>
      <c r="BN28" s="2">
        <v>0</v>
      </c>
      <c r="BO28" s="2" t="s">
        <v>21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49" si="42">(P28+Q28+S28)</f>
        <v>405.66</v>
      </c>
      <c r="CQ28" s="2">
        <f t="shared" ref="CQ28:CQ49" si="43">ROUND((ROUND((AC28*AW28*1),2)*BC28),2)</f>
        <v>23.38</v>
      </c>
      <c r="CR28" s="2">
        <f t="shared" ref="CR28:CR49" si="44">(ROUND((ROUND(((ET28)*AV28*1),2)*BB28),2)+ROUND((ROUND(((AE28-(EU28))*AV28*1),2)*BS28),2))</f>
        <v>140.33000000000001</v>
      </c>
      <c r="CS28" s="2">
        <f t="shared" ref="CS28:CS49" si="45">ROUND((ROUND((AE28*AV28*1),2)*BS28),2)</f>
        <v>13.36</v>
      </c>
      <c r="CT28" s="2">
        <f t="shared" ref="CT28:CT49" si="46">ROUND((ROUND((AF28*AV28*1),2)*BA28),2)</f>
        <v>39.119999999999997</v>
      </c>
      <c r="CU28" s="2">
        <f t="shared" ref="CU28:CU49" si="47">AG28</f>
        <v>0</v>
      </c>
      <c r="CV28" s="2">
        <f t="shared" ref="CV28:CV49" si="48">(AH28*AV28)</f>
        <v>3.3262200000000002</v>
      </c>
      <c r="CW28" s="2">
        <f t="shared" ref="CW28:CW49" si="49">AI28</f>
        <v>0</v>
      </c>
      <c r="CX28" s="2">
        <f t="shared" ref="CX28:CX49" si="50">AJ28</f>
        <v>0</v>
      </c>
      <c r="CY28" s="2">
        <f t="shared" ref="CY28:CY49" si="51">(((S28+R28)*AT28)/100)</f>
        <v>108.10879999999999</v>
      </c>
      <c r="CZ28" s="2">
        <f t="shared" ref="CZ28:CZ49" si="52">(((S28+R28)*AU28)/100)</f>
        <v>62.975999999999992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23</v>
      </c>
      <c r="DW28" s="2" t="s">
        <v>23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405818667</v>
      </c>
      <c r="EF28" s="2">
        <v>30</v>
      </c>
      <c r="EG28" s="2" t="s">
        <v>25</v>
      </c>
      <c r="EH28" s="2">
        <v>0</v>
      </c>
      <c r="EI28" s="2" t="s">
        <v>3</v>
      </c>
      <c r="EJ28" s="2">
        <v>1</v>
      </c>
      <c r="EK28" s="2">
        <v>39</v>
      </c>
      <c r="EL28" s="2" t="s">
        <v>26</v>
      </c>
      <c r="EM28" s="2" t="s">
        <v>27</v>
      </c>
      <c r="EN28" s="2"/>
      <c r="EO28" s="2" t="s">
        <v>3</v>
      </c>
      <c r="EP28" s="2"/>
      <c r="EQ28" s="2">
        <v>131584</v>
      </c>
      <c r="ER28" s="2">
        <v>188.47</v>
      </c>
      <c r="ES28" s="2">
        <v>23.38</v>
      </c>
      <c r="ET28" s="2">
        <v>129.1</v>
      </c>
      <c r="EU28" s="2">
        <v>12.29</v>
      </c>
      <c r="EV28" s="2">
        <v>35.99</v>
      </c>
      <c r="EW28" s="2">
        <v>3.06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-1263450484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49" si="53">ROUND(IF(AND(BH28=3,BI28=3,FS28&lt;&gt;0),P28,0),2)</f>
        <v>0</v>
      </c>
      <c r="GM28" s="2">
        <f t="shared" ref="GM28:GM49" si="54">ROUND(O28+X28+Y28,2)+GX28</f>
        <v>576.75</v>
      </c>
      <c r="GN28" s="2">
        <f t="shared" ref="GN28:GN49" si="55">IF(OR(BI28=0,BI28=1),GM28-GX28,0)</f>
        <v>576.75</v>
      </c>
      <c r="GO28" s="2">
        <f t="shared" ref="GO28:GO49" si="56">IF(BI28=2,GM28-GX28,0)</f>
        <v>0</v>
      </c>
      <c r="GP28" s="2">
        <f t="shared" ref="GP28:GP49" si="5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9" si="58">ROUND((GT28),6)</f>
        <v>0</v>
      </c>
      <c r="GW28" s="2">
        <v>1</v>
      </c>
      <c r="GX28" s="2">
        <f t="shared" ref="GX28:GX49" si="59">ROUND(HC28*I28,2)</f>
        <v>0</v>
      </c>
      <c r="GY28" s="2"/>
      <c r="GZ28" s="2"/>
      <c r="HA28" s="2">
        <v>0</v>
      </c>
      <c r="HB28" s="2">
        <v>0</v>
      </c>
      <c r="HC28" s="2">
        <f t="shared" ref="HC28:HC49" si="6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D29">
        <f>ROW(EtalonRes!A32)</f>
        <v>32</v>
      </c>
      <c r="E29" t="s">
        <v>20</v>
      </c>
      <c r="F29" t="s">
        <v>21</v>
      </c>
      <c r="G29" t="s">
        <v>22</v>
      </c>
      <c r="H29" t="s">
        <v>23</v>
      </c>
      <c r="I29">
        <v>2</v>
      </c>
      <c r="J29">
        <v>0</v>
      </c>
      <c r="K29">
        <v>2</v>
      </c>
      <c r="L29">
        <v>2</v>
      </c>
      <c r="M29">
        <v>0</v>
      </c>
      <c r="N29">
        <f t="shared" si="21"/>
        <v>2</v>
      </c>
      <c r="O29">
        <f t="shared" si="22"/>
        <v>8980.67</v>
      </c>
      <c r="P29">
        <f t="shared" si="23"/>
        <v>288.98</v>
      </c>
      <c r="Q29">
        <f t="shared" si="24"/>
        <v>4282.87</v>
      </c>
      <c r="R29">
        <f t="shared" si="25"/>
        <v>1505.67</v>
      </c>
      <c r="S29">
        <f t="shared" si="26"/>
        <v>4408.82</v>
      </c>
      <c r="T29">
        <f t="shared" si="27"/>
        <v>0</v>
      </c>
      <c r="U29">
        <f t="shared" si="28"/>
        <v>6.6524400000000004</v>
      </c>
      <c r="V29">
        <f t="shared" si="29"/>
        <v>0</v>
      </c>
      <c r="W29">
        <f t="shared" si="30"/>
        <v>0</v>
      </c>
      <c r="X29">
        <f t="shared" si="31"/>
        <v>6091.92</v>
      </c>
      <c r="Y29">
        <f t="shared" si="32"/>
        <v>3548.69</v>
      </c>
      <c r="AA29">
        <v>422497899</v>
      </c>
      <c r="AB29">
        <f t="shared" si="33"/>
        <v>188.47</v>
      </c>
      <c r="AC29">
        <f t="shared" si="34"/>
        <v>23.38</v>
      </c>
      <c r="AD29">
        <f t="shared" si="35"/>
        <v>129.1</v>
      </c>
      <c r="AE29">
        <f t="shared" si="36"/>
        <v>12.29</v>
      </c>
      <c r="AF29">
        <f t="shared" si="37"/>
        <v>35.99</v>
      </c>
      <c r="AG29">
        <f t="shared" si="38"/>
        <v>0</v>
      </c>
      <c r="AH29">
        <f t="shared" si="39"/>
        <v>3.06</v>
      </c>
      <c r="AI29">
        <f t="shared" si="40"/>
        <v>0</v>
      </c>
      <c r="AJ29">
        <f t="shared" si="41"/>
        <v>0</v>
      </c>
      <c r="AK29">
        <v>188.47</v>
      </c>
      <c r="AL29">
        <v>23.38</v>
      </c>
      <c r="AM29">
        <v>129.1</v>
      </c>
      <c r="AN29">
        <v>12.29</v>
      </c>
      <c r="AO29">
        <v>35.99</v>
      </c>
      <c r="AP29">
        <v>0</v>
      </c>
      <c r="AQ29">
        <v>3.06</v>
      </c>
      <c r="AR29">
        <v>0</v>
      </c>
      <c r="AS29">
        <v>0</v>
      </c>
      <c r="AT29">
        <v>103</v>
      </c>
      <c r="AU29">
        <v>60</v>
      </c>
      <c r="AV29">
        <v>1.087</v>
      </c>
      <c r="AW29">
        <v>1</v>
      </c>
      <c r="AZ29">
        <v>1</v>
      </c>
      <c r="BA29">
        <v>56.35</v>
      </c>
      <c r="BB29">
        <v>15.26</v>
      </c>
      <c r="BC29">
        <v>6.18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24</v>
      </c>
      <c r="BM29">
        <v>39</v>
      </c>
      <c r="BN29">
        <v>0</v>
      </c>
      <c r="BO29" t="s">
        <v>21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30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</v>
      </c>
      <c r="CO29">
        <v>0</v>
      </c>
      <c r="CP29">
        <f t="shared" si="42"/>
        <v>8980.67</v>
      </c>
      <c r="CQ29">
        <f t="shared" si="43"/>
        <v>144.49</v>
      </c>
      <c r="CR29">
        <f t="shared" si="44"/>
        <v>2141.44</v>
      </c>
      <c r="CS29">
        <f t="shared" si="45"/>
        <v>752.84</v>
      </c>
      <c r="CT29">
        <f t="shared" si="46"/>
        <v>2204.41</v>
      </c>
      <c r="CU29">
        <f t="shared" si="47"/>
        <v>0</v>
      </c>
      <c r="CV29">
        <f t="shared" si="48"/>
        <v>3.3262200000000002</v>
      </c>
      <c r="CW29">
        <f t="shared" si="49"/>
        <v>0</v>
      </c>
      <c r="CX29">
        <f t="shared" si="50"/>
        <v>0</v>
      </c>
      <c r="CY29">
        <f t="shared" si="51"/>
        <v>6091.9246999999996</v>
      </c>
      <c r="CZ29">
        <f t="shared" si="52"/>
        <v>3548.6939999999995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405818667</v>
      </c>
      <c r="EF29">
        <v>30</v>
      </c>
      <c r="EG29" t="s">
        <v>25</v>
      </c>
      <c r="EH29">
        <v>0</v>
      </c>
      <c r="EI29" t="s">
        <v>3</v>
      </c>
      <c r="EJ29">
        <v>1</v>
      </c>
      <c r="EK29">
        <v>39</v>
      </c>
      <c r="EL29" t="s">
        <v>26</v>
      </c>
      <c r="EM29" t="s">
        <v>27</v>
      </c>
      <c r="EO29" t="s">
        <v>3</v>
      </c>
      <c r="EQ29">
        <v>131584</v>
      </c>
      <c r="ER29">
        <v>188.47</v>
      </c>
      <c r="ES29">
        <v>23.38</v>
      </c>
      <c r="ET29">
        <v>129.1</v>
      </c>
      <c r="EU29">
        <v>12.29</v>
      </c>
      <c r="EV29">
        <v>35.99</v>
      </c>
      <c r="EW29">
        <v>3.06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-1263450484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18621.28</v>
      </c>
      <c r="GN29">
        <f t="shared" si="55"/>
        <v>18621.28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>
        <f>ROW(EtalonRes!A49)</f>
        <v>49</v>
      </c>
      <c r="E30" s="2" t="s">
        <v>28</v>
      </c>
      <c r="F30" s="2" t="s">
        <v>29</v>
      </c>
      <c r="G30" s="2" t="s">
        <v>30</v>
      </c>
      <c r="H30" s="2" t="s">
        <v>23</v>
      </c>
      <c r="I30" s="2">
        <v>4</v>
      </c>
      <c r="J30" s="2">
        <v>0</v>
      </c>
      <c r="K30" s="2">
        <v>4</v>
      </c>
      <c r="L30" s="2">
        <v>4</v>
      </c>
      <c r="M30" s="2">
        <v>0</v>
      </c>
      <c r="N30" s="2">
        <f t="shared" si="21"/>
        <v>4</v>
      </c>
      <c r="O30" s="2">
        <f t="shared" si="22"/>
        <v>1699.15</v>
      </c>
      <c r="P30" s="2">
        <f t="shared" si="23"/>
        <v>93.52</v>
      </c>
      <c r="Q30" s="2">
        <f t="shared" si="24"/>
        <v>1303.75</v>
      </c>
      <c r="R30" s="2">
        <f t="shared" si="25"/>
        <v>123.09</v>
      </c>
      <c r="S30" s="2">
        <f t="shared" si="26"/>
        <v>301.88</v>
      </c>
      <c r="T30" s="2">
        <f t="shared" si="27"/>
        <v>0</v>
      </c>
      <c r="U30" s="2">
        <f t="shared" si="28"/>
        <v>26.00104</v>
      </c>
      <c r="V30" s="2">
        <f t="shared" si="29"/>
        <v>0</v>
      </c>
      <c r="W30" s="2">
        <f t="shared" si="30"/>
        <v>0</v>
      </c>
      <c r="X30" s="2">
        <f t="shared" si="31"/>
        <v>437.72</v>
      </c>
      <c r="Y30" s="2">
        <f t="shared" si="32"/>
        <v>254.98</v>
      </c>
      <c r="Z30" s="2"/>
      <c r="AA30" s="2">
        <v>422497958</v>
      </c>
      <c r="AB30" s="2">
        <f t="shared" si="33"/>
        <v>392.66</v>
      </c>
      <c r="AC30" s="2">
        <f t="shared" si="34"/>
        <v>23.38</v>
      </c>
      <c r="AD30" s="2">
        <f t="shared" si="35"/>
        <v>299.85000000000002</v>
      </c>
      <c r="AE30" s="2">
        <f t="shared" si="36"/>
        <v>28.31</v>
      </c>
      <c r="AF30" s="2">
        <f t="shared" si="37"/>
        <v>69.430000000000007</v>
      </c>
      <c r="AG30" s="2">
        <f t="shared" si="38"/>
        <v>0</v>
      </c>
      <c r="AH30" s="2">
        <f t="shared" si="39"/>
        <v>5.98</v>
      </c>
      <c r="AI30" s="2">
        <f t="shared" si="40"/>
        <v>0</v>
      </c>
      <c r="AJ30" s="2">
        <f t="shared" si="41"/>
        <v>0</v>
      </c>
      <c r="AK30" s="2">
        <v>392.66</v>
      </c>
      <c r="AL30" s="2">
        <v>23.38</v>
      </c>
      <c r="AM30" s="2">
        <v>299.85000000000002</v>
      </c>
      <c r="AN30" s="2">
        <v>28.31</v>
      </c>
      <c r="AO30" s="2">
        <v>69.430000000000007</v>
      </c>
      <c r="AP30" s="2">
        <v>0</v>
      </c>
      <c r="AQ30" s="2">
        <v>5.98</v>
      </c>
      <c r="AR30" s="2">
        <v>0</v>
      </c>
      <c r="AS30" s="2">
        <v>0</v>
      </c>
      <c r="AT30" s="2">
        <v>103</v>
      </c>
      <c r="AU30" s="2">
        <v>60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31</v>
      </c>
      <c r="BK30" s="2"/>
      <c r="BL30" s="2"/>
      <c r="BM30" s="2">
        <v>39</v>
      </c>
      <c r="BN30" s="2">
        <v>0</v>
      </c>
      <c r="BO30" s="2" t="s">
        <v>29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42"/>
        <v>1699.15</v>
      </c>
      <c r="CQ30" s="2">
        <f t="shared" si="43"/>
        <v>23.38</v>
      </c>
      <c r="CR30" s="2">
        <f t="shared" si="44"/>
        <v>325.94</v>
      </c>
      <c r="CS30" s="2">
        <f t="shared" si="45"/>
        <v>30.77</v>
      </c>
      <c r="CT30" s="2">
        <f t="shared" si="46"/>
        <v>75.47</v>
      </c>
      <c r="CU30" s="2">
        <f t="shared" si="47"/>
        <v>0</v>
      </c>
      <c r="CV30" s="2">
        <f t="shared" si="48"/>
        <v>6.5002599999999999</v>
      </c>
      <c r="CW30" s="2">
        <f t="shared" si="49"/>
        <v>0</v>
      </c>
      <c r="CX30" s="2">
        <f t="shared" si="50"/>
        <v>0</v>
      </c>
      <c r="CY30" s="2">
        <f t="shared" si="51"/>
        <v>437.71910000000003</v>
      </c>
      <c r="CZ30" s="2">
        <f t="shared" si="52"/>
        <v>254.982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23</v>
      </c>
      <c r="DW30" s="2" t="s">
        <v>23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405818667</v>
      </c>
      <c r="EF30" s="2">
        <v>30</v>
      </c>
      <c r="EG30" s="2" t="s">
        <v>25</v>
      </c>
      <c r="EH30" s="2">
        <v>0</v>
      </c>
      <c r="EI30" s="2" t="s">
        <v>3</v>
      </c>
      <c r="EJ30" s="2">
        <v>1</v>
      </c>
      <c r="EK30" s="2">
        <v>39</v>
      </c>
      <c r="EL30" s="2" t="s">
        <v>26</v>
      </c>
      <c r="EM30" s="2" t="s">
        <v>27</v>
      </c>
      <c r="EN30" s="2"/>
      <c r="EO30" s="2" t="s">
        <v>3</v>
      </c>
      <c r="EP30" s="2"/>
      <c r="EQ30" s="2">
        <v>131584</v>
      </c>
      <c r="ER30" s="2">
        <v>392.66</v>
      </c>
      <c r="ES30" s="2">
        <v>23.38</v>
      </c>
      <c r="ET30" s="2">
        <v>299.85000000000002</v>
      </c>
      <c r="EU30" s="2">
        <v>28.31</v>
      </c>
      <c r="EV30" s="2">
        <v>69.430000000000007</v>
      </c>
      <c r="EW30" s="2">
        <v>5.98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261138929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3"/>
        <v>0</v>
      </c>
      <c r="GM30" s="2">
        <f t="shared" si="54"/>
        <v>2391.85</v>
      </c>
      <c r="GN30" s="2">
        <f t="shared" si="55"/>
        <v>2391.85</v>
      </c>
      <c r="GO30" s="2">
        <f t="shared" si="56"/>
        <v>0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D31">
        <f>ROW(EtalonRes!A66)</f>
        <v>66</v>
      </c>
      <c r="E31" t="s">
        <v>28</v>
      </c>
      <c r="F31" t="s">
        <v>29</v>
      </c>
      <c r="G31" t="s">
        <v>30</v>
      </c>
      <c r="H31" t="s">
        <v>23</v>
      </c>
      <c r="I31">
        <v>4</v>
      </c>
      <c r="J31">
        <v>0</v>
      </c>
      <c r="K31">
        <v>4</v>
      </c>
      <c r="L31">
        <v>4</v>
      </c>
      <c r="M31">
        <v>0</v>
      </c>
      <c r="N31">
        <f t="shared" si="21"/>
        <v>4</v>
      </c>
      <c r="O31">
        <f t="shared" si="22"/>
        <v>37458.04</v>
      </c>
      <c r="P31">
        <f t="shared" si="23"/>
        <v>577.95000000000005</v>
      </c>
      <c r="Q31">
        <f t="shared" si="24"/>
        <v>19869.150000000001</v>
      </c>
      <c r="R31">
        <f t="shared" si="25"/>
        <v>6936.12</v>
      </c>
      <c r="S31">
        <f t="shared" si="26"/>
        <v>17010.939999999999</v>
      </c>
      <c r="T31">
        <f t="shared" si="27"/>
        <v>0</v>
      </c>
      <c r="U31">
        <f t="shared" si="28"/>
        <v>26.00104</v>
      </c>
      <c r="V31">
        <f t="shared" si="29"/>
        <v>0</v>
      </c>
      <c r="W31">
        <f t="shared" si="30"/>
        <v>0</v>
      </c>
      <c r="X31">
        <f t="shared" si="31"/>
        <v>24665.47</v>
      </c>
      <c r="Y31">
        <f t="shared" si="32"/>
        <v>14368.24</v>
      </c>
      <c r="AA31">
        <v>422497899</v>
      </c>
      <c r="AB31">
        <f t="shared" si="33"/>
        <v>392.66</v>
      </c>
      <c r="AC31">
        <f t="shared" si="34"/>
        <v>23.38</v>
      </c>
      <c r="AD31">
        <f t="shared" si="35"/>
        <v>299.85000000000002</v>
      </c>
      <c r="AE31">
        <f t="shared" si="36"/>
        <v>28.31</v>
      </c>
      <c r="AF31">
        <f t="shared" si="37"/>
        <v>69.430000000000007</v>
      </c>
      <c r="AG31">
        <f t="shared" si="38"/>
        <v>0</v>
      </c>
      <c r="AH31">
        <f t="shared" si="39"/>
        <v>5.98</v>
      </c>
      <c r="AI31">
        <f t="shared" si="40"/>
        <v>0</v>
      </c>
      <c r="AJ31">
        <f t="shared" si="41"/>
        <v>0</v>
      </c>
      <c r="AK31">
        <v>392.66</v>
      </c>
      <c r="AL31">
        <v>23.38</v>
      </c>
      <c r="AM31">
        <v>299.85000000000002</v>
      </c>
      <c r="AN31">
        <v>28.31</v>
      </c>
      <c r="AO31">
        <v>69.430000000000007</v>
      </c>
      <c r="AP31">
        <v>0</v>
      </c>
      <c r="AQ31">
        <v>5.98</v>
      </c>
      <c r="AR31">
        <v>0</v>
      </c>
      <c r="AS31">
        <v>0</v>
      </c>
      <c r="AT31">
        <v>103</v>
      </c>
      <c r="AU31">
        <v>60</v>
      </c>
      <c r="AV31">
        <v>1.087</v>
      </c>
      <c r="AW31">
        <v>1</v>
      </c>
      <c r="AZ31">
        <v>1</v>
      </c>
      <c r="BA31">
        <v>56.35</v>
      </c>
      <c r="BB31">
        <v>15.24</v>
      </c>
      <c r="BC31">
        <v>6.18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31</v>
      </c>
      <c r="BM31">
        <v>39</v>
      </c>
      <c r="BN31">
        <v>0</v>
      </c>
      <c r="BO31" t="s">
        <v>29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30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 t="shared" si="42"/>
        <v>37458.04</v>
      </c>
      <c r="CQ31">
        <f t="shared" si="43"/>
        <v>144.49</v>
      </c>
      <c r="CR31">
        <f t="shared" si="44"/>
        <v>4967.33</v>
      </c>
      <c r="CS31">
        <f t="shared" si="45"/>
        <v>1733.89</v>
      </c>
      <c r="CT31">
        <f t="shared" si="46"/>
        <v>4252.7299999999996</v>
      </c>
      <c r="CU31">
        <f t="shared" si="47"/>
        <v>0</v>
      </c>
      <c r="CV31">
        <f t="shared" si="48"/>
        <v>6.5002599999999999</v>
      </c>
      <c r="CW31">
        <f t="shared" si="49"/>
        <v>0</v>
      </c>
      <c r="CX31">
        <f t="shared" si="50"/>
        <v>0</v>
      </c>
      <c r="CY31">
        <f t="shared" si="51"/>
        <v>24665.471799999996</v>
      </c>
      <c r="CZ31">
        <f t="shared" si="52"/>
        <v>14368.235999999999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23</v>
      </c>
      <c r="DW31" t="s">
        <v>23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405818667</v>
      </c>
      <c r="EF31">
        <v>30</v>
      </c>
      <c r="EG31" t="s">
        <v>25</v>
      </c>
      <c r="EH31">
        <v>0</v>
      </c>
      <c r="EI31" t="s">
        <v>3</v>
      </c>
      <c r="EJ31">
        <v>1</v>
      </c>
      <c r="EK31">
        <v>39</v>
      </c>
      <c r="EL31" t="s">
        <v>26</v>
      </c>
      <c r="EM31" t="s">
        <v>27</v>
      </c>
      <c r="EO31" t="s">
        <v>3</v>
      </c>
      <c r="EQ31">
        <v>131584</v>
      </c>
      <c r="ER31">
        <v>392.66</v>
      </c>
      <c r="ES31">
        <v>23.38</v>
      </c>
      <c r="ET31">
        <v>299.85000000000002</v>
      </c>
      <c r="EU31">
        <v>28.31</v>
      </c>
      <c r="EV31">
        <v>69.430000000000007</v>
      </c>
      <c r="EW31">
        <v>5.98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261138929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76491.75</v>
      </c>
      <c r="GN31">
        <f t="shared" si="55"/>
        <v>76491.75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>
        <f>ROW(EtalonRes!A83)</f>
        <v>83</v>
      </c>
      <c r="E32" s="2" t="s">
        <v>3</v>
      </c>
      <c r="F32" s="2" t="s">
        <v>32</v>
      </c>
      <c r="G32" s="2" t="s">
        <v>33</v>
      </c>
      <c r="H32" s="2" t="s">
        <v>23</v>
      </c>
      <c r="I32" s="2">
        <v>1</v>
      </c>
      <c r="J32" s="2">
        <v>0</v>
      </c>
      <c r="K32" s="2">
        <v>1</v>
      </c>
      <c r="L32" s="2">
        <v>1</v>
      </c>
      <c r="M32" s="2">
        <v>0</v>
      </c>
      <c r="N32" s="2">
        <f t="shared" si="21"/>
        <v>1</v>
      </c>
      <c r="O32" s="2">
        <f t="shared" si="22"/>
        <v>662.99</v>
      </c>
      <c r="P32" s="2">
        <f t="shared" si="23"/>
        <v>23.38</v>
      </c>
      <c r="Q32" s="2">
        <f t="shared" si="24"/>
        <v>526.03</v>
      </c>
      <c r="R32" s="2">
        <f t="shared" si="25"/>
        <v>49.46</v>
      </c>
      <c r="S32" s="2">
        <f t="shared" si="26"/>
        <v>113.58</v>
      </c>
      <c r="T32" s="2">
        <f t="shared" si="27"/>
        <v>0</v>
      </c>
      <c r="U32" s="2">
        <f t="shared" si="28"/>
        <v>9.7829999999999995</v>
      </c>
      <c r="V32" s="2">
        <f t="shared" si="29"/>
        <v>0</v>
      </c>
      <c r="W32" s="2">
        <f t="shared" si="30"/>
        <v>0</v>
      </c>
      <c r="X32" s="2">
        <f t="shared" si="31"/>
        <v>167.93</v>
      </c>
      <c r="Y32" s="2">
        <f t="shared" si="32"/>
        <v>97.82</v>
      </c>
      <c r="Z32" s="2"/>
      <c r="AA32" s="2">
        <v>-1</v>
      </c>
      <c r="AB32" s="2">
        <f t="shared" si="33"/>
        <v>611.79999999999995</v>
      </c>
      <c r="AC32" s="2">
        <f t="shared" si="34"/>
        <v>23.38</v>
      </c>
      <c r="AD32" s="2">
        <f t="shared" si="35"/>
        <v>483.93</v>
      </c>
      <c r="AE32" s="2">
        <f t="shared" si="36"/>
        <v>45.5</v>
      </c>
      <c r="AF32" s="2">
        <f t="shared" si="37"/>
        <v>104.49</v>
      </c>
      <c r="AG32" s="2">
        <f t="shared" si="38"/>
        <v>0</v>
      </c>
      <c r="AH32" s="2">
        <f t="shared" si="39"/>
        <v>9</v>
      </c>
      <c r="AI32" s="2">
        <f t="shared" si="40"/>
        <v>0</v>
      </c>
      <c r="AJ32" s="2">
        <f t="shared" si="41"/>
        <v>0</v>
      </c>
      <c r="AK32" s="2">
        <v>611.79999999999995</v>
      </c>
      <c r="AL32" s="2">
        <v>23.38</v>
      </c>
      <c r="AM32" s="2">
        <v>483.93</v>
      </c>
      <c r="AN32" s="2">
        <v>45.5</v>
      </c>
      <c r="AO32" s="2">
        <v>104.49</v>
      </c>
      <c r="AP32" s="2">
        <v>0</v>
      </c>
      <c r="AQ32" s="2">
        <v>9</v>
      </c>
      <c r="AR32" s="2">
        <v>0</v>
      </c>
      <c r="AS32" s="2">
        <v>0</v>
      </c>
      <c r="AT32" s="2">
        <v>103</v>
      </c>
      <c r="AU32" s="2">
        <v>60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34</v>
      </c>
      <c r="BK32" s="2"/>
      <c r="BL32" s="2"/>
      <c r="BM32" s="2">
        <v>39</v>
      </c>
      <c r="BN32" s="2">
        <v>0</v>
      </c>
      <c r="BO32" s="2" t="s">
        <v>32</v>
      </c>
      <c r="BP32" s="2">
        <v>1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42"/>
        <v>662.99</v>
      </c>
      <c r="CQ32" s="2">
        <f t="shared" si="43"/>
        <v>23.38</v>
      </c>
      <c r="CR32" s="2">
        <f t="shared" si="44"/>
        <v>526.03</v>
      </c>
      <c r="CS32" s="2">
        <f t="shared" si="45"/>
        <v>49.46</v>
      </c>
      <c r="CT32" s="2">
        <f t="shared" si="46"/>
        <v>113.58</v>
      </c>
      <c r="CU32" s="2">
        <f t="shared" si="47"/>
        <v>0</v>
      </c>
      <c r="CV32" s="2">
        <f t="shared" si="48"/>
        <v>9.7829999999999995</v>
      </c>
      <c r="CW32" s="2">
        <f t="shared" si="49"/>
        <v>0</v>
      </c>
      <c r="CX32" s="2">
        <f t="shared" si="50"/>
        <v>0</v>
      </c>
      <c r="CY32" s="2">
        <f t="shared" si="51"/>
        <v>167.93119999999999</v>
      </c>
      <c r="CZ32" s="2">
        <f t="shared" si="52"/>
        <v>97.823999999999998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23</v>
      </c>
      <c r="DW32" s="2" t="s">
        <v>23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405818667</v>
      </c>
      <c r="EF32" s="2">
        <v>30</v>
      </c>
      <c r="EG32" s="2" t="s">
        <v>25</v>
      </c>
      <c r="EH32" s="2">
        <v>0</v>
      </c>
      <c r="EI32" s="2" t="s">
        <v>3</v>
      </c>
      <c r="EJ32" s="2">
        <v>1</v>
      </c>
      <c r="EK32" s="2">
        <v>39</v>
      </c>
      <c r="EL32" s="2" t="s">
        <v>26</v>
      </c>
      <c r="EM32" s="2" t="s">
        <v>27</v>
      </c>
      <c r="EN32" s="2"/>
      <c r="EO32" s="2" t="s">
        <v>3</v>
      </c>
      <c r="EP32" s="2"/>
      <c r="EQ32" s="2">
        <v>132096</v>
      </c>
      <c r="ER32" s="2">
        <v>611.79999999999995</v>
      </c>
      <c r="ES32" s="2">
        <v>23.38</v>
      </c>
      <c r="ET32" s="2">
        <v>483.93</v>
      </c>
      <c r="EU32" s="2">
        <v>45.5</v>
      </c>
      <c r="EV32" s="2">
        <v>104.49</v>
      </c>
      <c r="EW32" s="2">
        <v>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1944664623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3"/>
        <v>0</v>
      </c>
      <c r="GM32" s="2">
        <f t="shared" si="54"/>
        <v>928.74</v>
      </c>
      <c r="GN32" s="2">
        <f t="shared" si="55"/>
        <v>928.74</v>
      </c>
      <c r="GO32" s="2">
        <f t="shared" si="56"/>
        <v>0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D33">
        <f>ROW(EtalonRes!A100)</f>
        <v>100</v>
      </c>
      <c r="E33" t="s">
        <v>3</v>
      </c>
      <c r="F33" t="s">
        <v>32</v>
      </c>
      <c r="G33" t="s">
        <v>33</v>
      </c>
      <c r="H33" t="s">
        <v>23</v>
      </c>
      <c r="I33">
        <v>1</v>
      </c>
      <c r="J33">
        <v>0</v>
      </c>
      <c r="K33">
        <v>1</v>
      </c>
      <c r="L33">
        <v>1</v>
      </c>
      <c r="M33">
        <v>0</v>
      </c>
      <c r="N33">
        <f t="shared" si="21"/>
        <v>1</v>
      </c>
      <c r="O33">
        <f t="shared" si="22"/>
        <v>14556.16</v>
      </c>
      <c r="P33">
        <f t="shared" si="23"/>
        <v>144.49</v>
      </c>
      <c r="Q33">
        <f t="shared" si="24"/>
        <v>8011.44</v>
      </c>
      <c r="R33">
        <f t="shared" si="25"/>
        <v>2787.07</v>
      </c>
      <c r="S33">
        <f t="shared" si="26"/>
        <v>6400.23</v>
      </c>
      <c r="T33">
        <f t="shared" si="27"/>
        <v>0</v>
      </c>
      <c r="U33">
        <f t="shared" si="28"/>
        <v>9.7829999999999995</v>
      </c>
      <c r="V33">
        <f t="shared" si="29"/>
        <v>0</v>
      </c>
      <c r="W33">
        <f t="shared" si="30"/>
        <v>0</v>
      </c>
      <c r="X33">
        <f t="shared" si="31"/>
        <v>9462.92</v>
      </c>
      <c r="Y33">
        <f t="shared" si="32"/>
        <v>5512.38</v>
      </c>
      <c r="AA33">
        <v>-1</v>
      </c>
      <c r="AB33">
        <f t="shared" si="33"/>
        <v>611.79999999999995</v>
      </c>
      <c r="AC33">
        <f t="shared" si="34"/>
        <v>23.38</v>
      </c>
      <c r="AD33">
        <f t="shared" si="35"/>
        <v>483.93</v>
      </c>
      <c r="AE33">
        <f t="shared" si="36"/>
        <v>45.5</v>
      </c>
      <c r="AF33">
        <f t="shared" si="37"/>
        <v>104.49</v>
      </c>
      <c r="AG33">
        <f t="shared" si="38"/>
        <v>0</v>
      </c>
      <c r="AH33">
        <f t="shared" si="39"/>
        <v>9</v>
      </c>
      <c r="AI33">
        <f t="shared" si="40"/>
        <v>0</v>
      </c>
      <c r="AJ33">
        <f t="shared" si="41"/>
        <v>0</v>
      </c>
      <c r="AK33">
        <v>611.79999999999995</v>
      </c>
      <c r="AL33">
        <v>23.38</v>
      </c>
      <c r="AM33">
        <v>483.93</v>
      </c>
      <c r="AN33">
        <v>45.5</v>
      </c>
      <c r="AO33">
        <v>104.49</v>
      </c>
      <c r="AP33">
        <v>0</v>
      </c>
      <c r="AQ33">
        <v>9</v>
      </c>
      <c r="AR33">
        <v>0</v>
      </c>
      <c r="AS33">
        <v>0</v>
      </c>
      <c r="AT33">
        <v>103</v>
      </c>
      <c r="AU33">
        <v>60</v>
      </c>
      <c r="AV33">
        <v>1.087</v>
      </c>
      <c r="AW33">
        <v>1</v>
      </c>
      <c r="AZ33">
        <v>1</v>
      </c>
      <c r="BA33">
        <v>56.35</v>
      </c>
      <c r="BB33">
        <v>15.23</v>
      </c>
      <c r="BC33">
        <v>6.18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34</v>
      </c>
      <c r="BM33">
        <v>39</v>
      </c>
      <c r="BN33">
        <v>0</v>
      </c>
      <c r="BO33" t="s">
        <v>32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30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42"/>
        <v>14556.16</v>
      </c>
      <c r="CQ33">
        <f t="shared" si="43"/>
        <v>144.49</v>
      </c>
      <c r="CR33">
        <f t="shared" si="44"/>
        <v>8011.44</v>
      </c>
      <c r="CS33">
        <f t="shared" si="45"/>
        <v>2787.07</v>
      </c>
      <c r="CT33">
        <f t="shared" si="46"/>
        <v>6400.23</v>
      </c>
      <c r="CU33">
        <f t="shared" si="47"/>
        <v>0</v>
      </c>
      <c r="CV33">
        <f t="shared" si="48"/>
        <v>9.7829999999999995</v>
      </c>
      <c r="CW33">
        <f t="shared" si="49"/>
        <v>0</v>
      </c>
      <c r="CX33">
        <f t="shared" si="50"/>
        <v>0</v>
      </c>
      <c r="CY33">
        <f t="shared" si="51"/>
        <v>9462.9189999999999</v>
      </c>
      <c r="CZ33">
        <f t="shared" si="52"/>
        <v>5512.38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405818667</v>
      </c>
      <c r="EF33">
        <v>30</v>
      </c>
      <c r="EG33" t="s">
        <v>25</v>
      </c>
      <c r="EH33">
        <v>0</v>
      </c>
      <c r="EI33" t="s">
        <v>3</v>
      </c>
      <c r="EJ33">
        <v>1</v>
      </c>
      <c r="EK33">
        <v>39</v>
      </c>
      <c r="EL33" t="s">
        <v>26</v>
      </c>
      <c r="EM33" t="s">
        <v>27</v>
      </c>
      <c r="EO33" t="s">
        <v>3</v>
      </c>
      <c r="EQ33">
        <v>132096</v>
      </c>
      <c r="ER33">
        <v>611.79999999999995</v>
      </c>
      <c r="ES33">
        <v>23.38</v>
      </c>
      <c r="ET33">
        <v>483.93</v>
      </c>
      <c r="EU33">
        <v>45.5</v>
      </c>
      <c r="EV33">
        <v>104.49</v>
      </c>
      <c r="EW33">
        <v>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1944664623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29531.46</v>
      </c>
      <c r="GN33">
        <f t="shared" si="55"/>
        <v>29531.46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ROW(SmtRes!A4)</f>
        <v>4</v>
      </c>
      <c r="D34" s="2">
        <f>ROW(EtalonRes!A107)</f>
        <v>107</v>
      </c>
      <c r="E34" s="2" t="s">
        <v>35</v>
      </c>
      <c r="F34" s="2" t="s">
        <v>36</v>
      </c>
      <c r="G34" s="2" t="s">
        <v>37</v>
      </c>
      <c r="H34" s="2" t="s">
        <v>38</v>
      </c>
      <c r="I34" s="2">
        <v>0.20250000000000001</v>
      </c>
      <c r="J34" s="2">
        <v>0</v>
      </c>
      <c r="K34" s="2">
        <v>0.20250000000000001</v>
      </c>
      <c r="L34" s="2">
        <v>0.20250000000000001</v>
      </c>
      <c r="M34" s="2">
        <v>0</v>
      </c>
      <c r="N34" s="2">
        <f t="shared" si="21"/>
        <v>0.20250000000000001</v>
      </c>
      <c r="O34" s="2">
        <f t="shared" si="22"/>
        <v>115.87</v>
      </c>
      <c r="P34" s="2">
        <f t="shared" si="23"/>
        <v>51.33</v>
      </c>
      <c r="Q34" s="2">
        <f t="shared" si="24"/>
        <v>8.6199999999999992</v>
      </c>
      <c r="R34" s="2">
        <f t="shared" si="25"/>
        <v>0.53</v>
      </c>
      <c r="S34" s="2">
        <f t="shared" si="26"/>
        <v>55.92</v>
      </c>
      <c r="T34" s="2">
        <f t="shared" si="27"/>
        <v>0</v>
      </c>
      <c r="U34" s="2">
        <f t="shared" si="28"/>
        <v>4.4947710000000001</v>
      </c>
      <c r="V34" s="2">
        <f t="shared" si="29"/>
        <v>0</v>
      </c>
      <c r="W34" s="2">
        <f t="shared" si="30"/>
        <v>0</v>
      </c>
      <c r="X34" s="2">
        <f t="shared" si="31"/>
        <v>62.1</v>
      </c>
      <c r="Y34" s="2">
        <f t="shared" si="32"/>
        <v>38.950000000000003</v>
      </c>
      <c r="Z34" s="2"/>
      <c r="AA34" s="2">
        <v>422497958</v>
      </c>
      <c r="AB34" s="2">
        <f t="shared" si="33"/>
        <v>541.70000000000005</v>
      </c>
      <c r="AC34" s="2">
        <f t="shared" si="34"/>
        <v>237.33</v>
      </c>
      <c r="AD34" s="2">
        <f t="shared" si="35"/>
        <v>40.64</v>
      </c>
      <c r="AE34" s="2">
        <f t="shared" si="36"/>
        <v>2.52</v>
      </c>
      <c r="AF34" s="2">
        <f t="shared" si="37"/>
        <v>263.73</v>
      </c>
      <c r="AG34" s="2">
        <f t="shared" si="38"/>
        <v>0</v>
      </c>
      <c r="AH34" s="2">
        <f t="shared" si="39"/>
        <v>21.2</v>
      </c>
      <c r="AI34" s="2">
        <f t="shared" si="40"/>
        <v>0</v>
      </c>
      <c r="AJ34" s="2">
        <f t="shared" si="41"/>
        <v>0</v>
      </c>
      <c r="AK34" s="2">
        <v>541.70000000000005</v>
      </c>
      <c r="AL34" s="2">
        <v>237.33</v>
      </c>
      <c r="AM34" s="2">
        <v>40.64</v>
      </c>
      <c r="AN34" s="2">
        <v>2.52</v>
      </c>
      <c r="AO34" s="2">
        <v>263.73</v>
      </c>
      <c r="AP34" s="2">
        <v>0</v>
      </c>
      <c r="AQ34" s="2">
        <v>21.2</v>
      </c>
      <c r="AR34" s="2">
        <v>0</v>
      </c>
      <c r="AS34" s="2">
        <v>0</v>
      </c>
      <c r="AT34" s="2">
        <v>110</v>
      </c>
      <c r="AU34" s="2">
        <v>69</v>
      </c>
      <c r="AV34" s="2">
        <v>1.0469999999999999</v>
      </c>
      <c r="AW34" s="2">
        <v>1.0680000000000001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39</v>
      </c>
      <c r="BK34" s="2"/>
      <c r="BL34" s="2"/>
      <c r="BM34" s="2">
        <v>12</v>
      </c>
      <c r="BN34" s="2">
        <v>0</v>
      </c>
      <c r="BO34" s="2" t="s">
        <v>36</v>
      </c>
      <c r="BP34" s="2">
        <v>1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110</v>
      </c>
      <c r="CA34" s="2">
        <v>69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>
        <v>3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 t="shared" si="42"/>
        <v>115.87</v>
      </c>
      <c r="CQ34" s="2">
        <f t="shared" si="43"/>
        <v>253.47</v>
      </c>
      <c r="CR34" s="2">
        <f t="shared" si="44"/>
        <v>42.55</v>
      </c>
      <c r="CS34" s="2">
        <f t="shared" si="45"/>
        <v>2.64</v>
      </c>
      <c r="CT34" s="2">
        <f t="shared" si="46"/>
        <v>276.13</v>
      </c>
      <c r="CU34" s="2">
        <f t="shared" si="47"/>
        <v>0</v>
      </c>
      <c r="CV34" s="2">
        <f t="shared" si="48"/>
        <v>22.196399999999997</v>
      </c>
      <c r="CW34" s="2">
        <f t="shared" si="49"/>
        <v>0</v>
      </c>
      <c r="CX34" s="2">
        <f t="shared" si="50"/>
        <v>0</v>
      </c>
      <c r="CY34" s="2">
        <f t="shared" si="51"/>
        <v>62.094999999999999</v>
      </c>
      <c r="CZ34" s="2">
        <f t="shared" si="52"/>
        <v>38.950500000000005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1005</v>
      </c>
      <c r="DV34" s="2" t="s">
        <v>38</v>
      </c>
      <c r="DW34" s="2" t="s">
        <v>38</v>
      </c>
      <c r="DX34" s="2">
        <v>100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405818638</v>
      </c>
      <c r="EF34" s="2">
        <v>30</v>
      </c>
      <c r="EG34" s="2" t="s">
        <v>25</v>
      </c>
      <c r="EH34" s="2">
        <v>0</v>
      </c>
      <c r="EI34" s="2" t="s">
        <v>3</v>
      </c>
      <c r="EJ34" s="2">
        <v>1</v>
      </c>
      <c r="EK34" s="2">
        <v>12</v>
      </c>
      <c r="EL34" s="2" t="s">
        <v>40</v>
      </c>
      <c r="EM34" s="2" t="s">
        <v>41</v>
      </c>
      <c r="EN34" s="2"/>
      <c r="EO34" s="2" t="s">
        <v>3</v>
      </c>
      <c r="EP34" s="2"/>
      <c r="EQ34" s="2">
        <v>512</v>
      </c>
      <c r="ER34" s="2">
        <v>541.70000000000005</v>
      </c>
      <c r="ES34" s="2">
        <v>237.33</v>
      </c>
      <c r="ET34" s="2">
        <v>40.64</v>
      </c>
      <c r="EU34" s="2">
        <v>2.52</v>
      </c>
      <c r="EV34" s="2">
        <v>263.73</v>
      </c>
      <c r="EW34" s="2">
        <v>21.2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110</v>
      </c>
      <c r="FY34" s="2">
        <v>69</v>
      </c>
      <c r="FZ34" s="2"/>
      <c r="GA34" s="2" t="s">
        <v>3</v>
      </c>
      <c r="GB34" s="2"/>
      <c r="GC34" s="2"/>
      <c r="GD34" s="2">
        <v>1</v>
      </c>
      <c r="GE34" s="2"/>
      <c r="GF34" s="2">
        <v>-44659985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3"/>
        <v>0</v>
      </c>
      <c r="GM34" s="2">
        <f t="shared" si="54"/>
        <v>216.92</v>
      </c>
      <c r="GN34" s="2">
        <f t="shared" si="55"/>
        <v>216.92</v>
      </c>
      <c r="GO34" s="2">
        <f t="shared" si="56"/>
        <v>0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ROW(EtalonRes!A114)</f>
        <v>114</v>
      </c>
      <c r="E35" t="s">
        <v>35</v>
      </c>
      <c r="F35" t="s">
        <v>36</v>
      </c>
      <c r="G35" t="s">
        <v>37</v>
      </c>
      <c r="H35" t="s">
        <v>38</v>
      </c>
      <c r="I35">
        <v>0.20250000000000001</v>
      </c>
      <c r="J35">
        <v>0</v>
      </c>
      <c r="K35">
        <v>0.20250000000000001</v>
      </c>
      <c r="L35">
        <v>0.20250000000000001</v>
      </c>
      <c r="M35">
        <v>0</v>
      </c>
      <c r="N35">
        <f t="shared" si="21"/>
        <v>0.20250000000000001</v>
      </c>
      <c r="O35">
        <f t="shared" si="22"/>
        <v>3718.9</v>
      </c>
      <c r="P35">
        <f t="shared" si="23"/>
        <v>441.44</v>
      </c>
      <c r="Q35">
        <f t="shared" si="24"/>
        <v>126.37</v>
      </c>
      <c r="R35">
        <f t="shared" si="25"/>
        <v>29.87</v>
      </c>
      <c r="S35">
        <f t="shared" si="26"/>
        <v>3151.09</v>
      </c>
      <c r="T35">
        <f t="shared" si="27"/>
        <v>0</v>
      </c>
      <c r="U35">
        <f t="shared" si="28"/>
        <v>4.4947710000000001</v>
      </c>
      <c r="V35">
        <f t="shared" si="29"/>
        <v>0</v>
      </c>
      <c r="W35">
        <f t="shared" si="30"/>
        <v>0</v>
      </c>
      <c r="X35">
        <f t="shared" si="31"/>
        <v>3499.06</v>
      </c>
      <c r="Y35">
        <f t="shared" si="32"/>
        <v>2194.86</v>
      </c>
      <c r="AA35">
        <v>422497899</v>
      </c>
      <c r="AB35">
        <f t="shared" si="33"/>
        <v>541.70000000000005</v>
      </c>
      <c r="AC35">
        <f t="shared" si="34"/>
        <v>237.33</v>
      </c>
      <c r="AD35">
        <f t="shared" si="35"/>
        <v>40.64</v>
      </c>
      <c r="AE35">
        <f t="shared" si="36"/>
        <v>2.52</v>
      </c>
      <c r="AF35">
        <f t="shared" si="37"/>
        <v>263.73</v>
      </c>
      <c r="AG35">
        <f t="shared" si="38"/>
        <v>0</v>
      </c>
      <c r="AH35">
        <f t="shared" si="39"/>
        <v>21.2</v>
      </c>
      <c r="AI35">
        <f t="shared" si="40"/>
        <v>0</v>
      </c>
      <c r="AJ35">
        <f t="shared" si="41"/>
        <v>0</v>
      </c>
      <c r="AK35">
        <v>541.70000000000005</v>
      </c>
      <c r="AL35">
        <v>237.33</v>
      </c>
      <c r="AM35">
        <v>40.64</v>
      </c>
      <c r="AN35">
        <v>2.52</v>
      </c>
      <c r="AO35">
        <v>263.73</v>
      </c>
      <c r="AP35">
        <v>0</v>
      </c>
      <c r="AQ35">
        <v>21.2</v>
      </c>
      <c r="AR35">
        <v>0</v>
      </c>
      <c r="AS35">
        <v>0</v>
      </c>
      <c r="AT35">
        <v>110</v>
      </c>
      <c r="AU35">
        <v>69</v>
      </c>
      <c r="AV35">
        <v>1.0469999999999999</v>
      </c>
      <c r="AW35">
        <v>1.0680000000000001</v>
      </c>
      <c r="AZ35">
        <v>1</v>
      </c>
      <c r="BA35">
        <v>56.35</v>
      </c>
      <c r="BB35">
        <v>14.66</v>
      </c>
      <c r="BC35">
        <v>8.6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39</v>
      </c>
      <c r="BM35">
        <v>12</v>
      </c>
      <c r="BN35">
        <v>0</v>
      </c>
      <c r="BO35" t="s">
        <v>36</v>
      </c>
      <c r="BP35">
        <v>1</v>
      </c>
      <c r="BQ35">
        <v>30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110</v>
      </c>
      <c r="CA35">
        <v>69</v>
      </c>
      <c r="CB35" t="s">
        <v>3</v>
      </c>
      <c r="CE35">
        <v>30</v>
      </c>
      <c r="CF35">
        <v>0</v>
      </c>
      <c r="CG35">
        <v>0</v>
      </c>
      <c r="CH35">
        <v>3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 t="shared" si="42"/>
        <v>3718.9</v>
      </c>
      <c r="CQ35">
        <f t="shared" si="43"/>
        <v>2179.84</v>
      </c>
      <c r="CR35">
        <f t="shared" si="44"/>
        <v>623.78</v>
      </c>
      <c r="CS35">
        <f t="shared" si="45"/>
        <v>148.76</v>
      </c>
      <c r="CT35">
        <f t="shared" si="46"/>
        <v>15559.93</v>
      </c>
      <c r="CU35">
        <f t="shared" si="47"/>
        <v>0</v>
      </c>
      <c r="CV35">
        <f t="shared" si="48"/>
        <v>22.196399999999997</v>
      </c>
      <c r="CW35">
        <f t="shared" si="49"/>
        <v>0</v>
      </c>
      <c r="CX35">
        <f t="shared" si="50"/>
        <v>0</v>
      </c>
      <c r="CY35">
        <f t="shared" si="51"/>
        <v>3499.0559999999996</v>
      </c>
      <c r="CZ35">
        <f t="shared" si="52"/>
        <v>2194.8624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38</v>
      </c>
      <c r="DW35" t="s">
        <v>38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405818638</v>
      </c>
      <c r="EF35">
        <v>30</v>
      </c>
      <c r="EG35" t="s">
        <v>25</v>
      </c>
      <c r="EH35">
        <v>0</v>
      </c>
      <c r="EI35" t="s">
        <v>3</v>
      </c>
      <c r="EJ35">
        <v>1</v>
      </c>
      <c r="EK35">
        <v>12</v>
      </c>
      <c r="EL35" t="s">
        <v>40</v>
      </c>
      <c r="EM35" t="s">
        <v>41</v>
      </c>
      <c r="EO35" t="s">
        <v>3</v>
      </c>
      <c r="EQ35">
        <v>512</v>
      </c>
      <c r="ER35">
        <v>541.70000000000005</v>
      </c>
      <c r="ES35">
        <v>237.33</v>
      </c>
      <c r="ET35">
        <v>40.64</v>
      </c>
      <c r="EU35">
        <v>2.52</v>
      </c>
      <c r="EV35">
        <v>263.73</v>
      </c>
      <c r="EW35">
        <v>21.2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110</v>
      </c>
      <c r="FY35">
        <v>69</v>
      </c>
      <c r="GA35" t="s">
        <v>3</v>
      </c>
      <c r="GD35">
        <v>1</v>
      </c>
      <c r="GF35">
        <v>-44659985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9412.82</v>
      </c>
      <c r="GN35">
        <f t="shared" si="55"/>
        <v>9412.82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3</v>
      </c>
      <c r="D36" s="2"/>
      <c r="E36" s="2" t="s">
        <v>42</v>
      </c>
      <c r="F36" s="2" t="s">
        <v>43</v>
      </c>
      <c r="G36" s="2" t="s">
        <v>44</v>
      </c>
      <c r="H36" s="2" t="s">
        <v>45</v>
      </c>
      <c r="I36" s="2">
        <f>I34*J36</f>
        <v>4.8599999999999997E-2</v>
      </c>
      <c r="J36" s="2">
        <v>0.23999999999999996</v>
      </c>
      <c r="K36" s="2">
        <v>0.24</v>
      </c>
      <c r="L36" s="2">
        <v>4.8599999999999997E-2</v>
      </c>
      <c r="M36" s="2">
        <v>0</v>
      </c>
      <c r="N36" s="2">
        <f t="shared" si="21"/>
        <v>4.8599999999999997E-2</v>
      </c>
      <c r="O36" s="2">
        <f t="shared" si="22"/>
        <v>0</v>
      </c>
      <c r="P36" s="2">
        <f t="shared" si="23"/>
        <v>0</v>
      </c>
      <c r="Q36" s="2">
        <f t="shared" si="24"/>
        <v>0</v>
      </c>
      <c r="R36" s="2">
        <f t="shared" si="25"/>
        <v>0</v>
      </c>
      <c r="S36" s="2">
        <f t="shared" si="26"/>
        <v>0</v>
      </c>
      <c r="T36" s="2">
        <f t="shared" si="27"/>
        <v>0</v>
      </c>
      <c r="U36" s="2">
        <f t="shared" si="28"/>
        <v>0</v>
      </c>
      <c r="V36" s="2">
        <f t="shared" si="29"/>
        <v>0</v>
      </c>
      <c r="W36" s="2">
        <f t="shared" si="30"/>
        <v>0</v>
      </c>
      <c r="X36" s="2">
        <f t="shared" si="31"/>
        <v>0</v>
      </c>
      <c r="Y36" s="2">
        <f t="shared" si="32"/>
        <v>0</v>
      </c>
      <c r="Z36" s="2"/>
      <c r="AA36" s="2">
        <v>422497958</v>
      </c>
      <c r="AB36" s="2">
        <f t="shared" si="33"/>
        <v>0</v>
      </c>
      <c r="AC36" s="2">
        <f t="shared" si="34"/>
        <v>0</v>
      </c>
      <c r="AD36" s="2">
        <f t="shared" si="35"/>
        <v>0</v>
      </c>
      <c r="AE36" s="2">
        <f t="shared" si="36"/>
        <v>0</v>
      </c>
      <c r="AF36" s="2">
        <f t="shared" si="37"/>
        <v>0</v>
      </c>
      <c r="AG36" s="2">
        <f t="shared" si="38"/>
        <v>0</v>
      </c>
      <c r="AH36" s="2">
        <f t="shared" si="39"/>
        <v>0</v>
      </c>
      <c r="AI36" s="2">
        <f t="shared" si="40"/>
        <v>0</v>
      </c>
      <c r="AJ36" s="2">
        <f t="shared" si="41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110</v>
      </c>
      <c r="AU36" s="2">
        <v>69</v>
      </c>
      <c r="AV36" s="2">
        <v>1</v>
      </c>
      <c r="AW36" s="2">
        <v>1.0680000000000001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12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110</v>
      </c>
      <c r="CA36" s="2">
        <v>69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>
        <v>3</v>
      </c>
      <c r="CI36" s="2">
        <v>1</v>
      </c>
      <c r="CJ36" s="2">
        <v>0</v>
      </c>
      <c r="CK36" s="2">
        <v>0</v>
      </c>
      <c r="CL36" s="2">
        <v>0</v>
      </c>
      <c r="CM36" s="2">
        <v>0</v>
      </c>
      <c r="CN36" s="2" t="s">
        <v>3</v>
      </c>
      <c r="CO36" s="2">
        <v>0</v>
      </c>
      <c r="CP36" s="2">
        <f t="shared" si="42"/>
        <v>0</v>
      </c>
      <c r="CQ36" s="2">
        <f t="shared" si="43"/>
        <v>0</v>
      </c>
      <c r="CR36" s="2">
        <f t="shared" si="44"/>
        <v>0</v>
      </c>
      <c r="CS36" s="2">
        <f t="shared" si="45"/>
        <v>0</v>
      </c>
      <c r="CT36" s="2">
        <f t="shared" si="46"/>
        <v>0</v>
      </c>
      <c r="CU36" s="2">
        <f t="shared" si="47"/>
        <v>0</v>
      </c>
      <c r="CV36" s="2">
        <f t="shared" si="48"/>
        <v>0</v>
      </c>
      <c r="CW36" s="2">
        <f t="shared" si="49"/>
        <v>0</v>
      </c>
      <c r="CX36" s="2">
        <f t="shared" si="50"/>
        <v>0</v>
      </c>
      <c r="CY36" s="2">
        <f t="shared" si="51"/>
        <v>0</v>
      </c>
      <c r="CZ36" s="2">
        <f t="shared" si="52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45</v>
      </c>
      <c r="DW36" s="2" t="s">
        <v>45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405818638</v>
      </c>
      <c r="EF36" s="2">
        <v>30</v>
      </c>
      <c r="EG36" s="2" t="s">
        <v>25</v>
      </c>
      <c r="EH36" s="2">
        <v>0</v>
      </c>
      <c r="EI36" s="2" t="s">
        <v>3</v>
      </c>
      <c r="EJ36" s="2">
        <v>1</v>
      </c>
      <c r="EK36" s="2">
        <v>12</v>
      </c>
      <c r="EL36" s="2" t="s">
        <v>40</v>
      </c>
      <c r="EM36" s="2" t="s">
        <v>41</v>
      </c>
      <c r="EN36" s="2"/>
      <c r="EO36" s="2" t="s">
        <v>3</v>
      </c>
      <c r="EP36" s="2"/>
      <c r="EQ36" s="2">
        <v>512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110</v>
      </c>
      <c r="FY36" s="2">
        <v>69</v>
      </c>
      <c r="FZ36" s="2"/>
      <c r="GA36" s="2" t="s">
        <v>3</v>
      </c>
      <c r="GB36" s="2"/>
      <c r="GC36" s="2"/>
      <c r="GD36" s="2">
        <v>1</v>
      </c>
      <c r="GE36" s="2"/>
      <c r="GF36" s="2">
        <v>851803966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3"/>
        <v>0</v>
      </c>
      <c r="GM36" s="2">
        <f t="shared" si="54"/>
        <v>0</v>
      </c>
      <c r="GN36" s="2">
        <f t="shared" si="55"/>
        <v>0</v>
      </c>
      <c r="GO36" s="2">
        <f t="shared" si="56"/>
        <v>0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7</v>
      </c>
      <c r="E37" t="s">
        <v>42</v>
      </c>
      <c r="F37" t="s">
        <v>43</v>
      </c>
      <c r="G37" t="s">
        <v>44</v>
      </c>
      <c r="H37" t="s">
        <v>45</v>
      </c>
      <c r="I37">
        <f>I35*J37</f>
        <v>4.8599999999999997E-2</v>
      </c>
      <c r="J37">
        <v>0.23999999999999996</v>
      </c>
      <c r="K37">
        <v>0.24</v>
      </c>
      <c r="L37">
        <v>4.8599999999999997E-2</v>
      </c>
      <c r="M37">
        <v>0</v>
      </c>
      <c r="N37">
        <f t="shared" si="21"/>
        <v>4.8599999999999997E-2</v>
      </c>
      <c r="O37">
        <f t="shared" si="22"/>
        <v>0</v>
      </c>
      <c r="P37">
        <f t="shared" si="23"/>
        <v>0</v>
      </c>
      <c r="Q37">
        <f t="shared" si="24"/>
        <v>0</v>
      </c>
      <c r="R37">
        <f t="shared" si="25"/>
        <v>0</v>
      </c>
      <c r="S37">
        <f t="shared" si="26"/>
        <v>0</v>
      </c>
      <c r="T37">
        <f t="shared" si="27"/>
        <v>0</v>
      </c>
      <c r="U37">
        <f t="shared" si="28"/>
        <v>0</v>
      </c>
      <c r="V37">
        <f t="shared" si="29"/>
        <v>0</v>
      </c>
      <c r="W37">
        <f t="shared" si="30"/>
        <v>0</v>
      </c>
      <c r="X37">
        <f t="shared" si="31"/>
        <v>0</v>
      </c>
      <c r="Y37">
        <f t="shared" si="32"/>
        <v>0</v>
      </c>
      <c r="AA37">
        <v>422497899</v>
      </c>
      <c r="AB37">
        <f t="shared" si="33"/>
        <v>0</v>
      </c>
      <c r="AC37">
        <f t="shared" si="34"/>
        <v>0</v>
      </c>
      <c r="AD37">
        <f t="shared" si="35"/>
        <v>0</v>
      </c>
      <c r="AE37">
        <f t="shared" si="36"/>
        <v>0</v>
      </c>
      <c r="AF37">
        <f t="shared" si="37"/>
        <v>0</v>
      </c>
      <c r="AG37">
        <f t="shared" si="38"/>
        <v>0</v>
      </c>
      <c r="AH37">
        <f t="shared" si="39"/>
        <v>0</v>
      </c>
      <c r="AI37">
        <f t="shared" si="40"/>
        <v>0</v>
      </c>
      <c r="AJ37">
        <f t="shared" si="41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110</v>
      </c>
      <c r="AU37">
        <v>69</v>
      </c>
      <c r="AV37">
        <v>1</v>
      </c>
      <c r="AW37">
        <v>1.0680000000000001</v>
      </c>
      <c r="AZ37">
        <v>1</v>
      </c>
      <c r="BA37">
        <v>1</v>
      </c>
      <c r="BB37">
        <v>1</v>
      </c>
      <c r="BC37">
        <v>9.84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12</v>
      </c>
      <c r="BN37">
        <v>0</v>
      </c>
      <c r="BO37" t="s">
        <v>3</v>
      </c>
      <c r="BP37">
        <v>0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110</v>
      </c>
      <c r="CA37">
        <v>69</v>
      </c>
      <c r="CB37" t="s">
        <v>3</v>
      </c>
      <c r="CE37">
        <v>30</v>
      </c>
      <c r="CF37">
        <v>0</v>
      </c>
      <c r="CG37">
        <v>0</v>
      </c>
      <c r="CH37">
        <v>3</v>
      </c>
      <c r="CI37">
        <v>1</v>
      </c>
      <c r="CJ37">
        <v>0</v>
      </c>
      <c r="CK37">
        <v>0</v>
      </c>
      <c r="CL37">
        <v>0</v>
      </c>
      <c r="CM37">
        <v>0</v>
      </c>
      <c r="CN37" t="s">
        <v>3</v>
      </c>
      <c r="CO37">
        <v>0</v>
      </c>
      <c r="CP37">
        <f t="shared" si="42"/>
        <v>0</v>
      </c>
      <c r="CQ37">
        <f t="shared" si="43"/>
        <v>0</v>
      </c>
      <c r="CR37">
        <f t="shared" si="44"/>
        <v>0</v>
      </c>
      <c r="CS37">
        <f t="shared" si="45"/>
        <v>0</v>
      </c>
      <c r="CT37">
        <f t="shared" si="46"/>
        <v>0</v>
      </c>
      <c r="CU37">
        <f t="shared" si="47"/>
        <v>0</v>
      </c>
      <c r="CV37">
        <f t="shared" si="48"/>
        <v>0</v>
      </c>
      <c r="CW37">
        <f t="shared" si="49"/>
        <v>0</v>
      </c>
      <c r="CX37">
        <f t="shared" si="50"/>
        <v>0</v>
      </c>
      <c r="CY37">
        <f t="shared" si="51"/>
        <v>0</v>
      </c>
      <c r="CZ37">
        <f t="shared" si="52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45</v>
      </c>
      <c r="DW37" t="s">
        <v>45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405818638</v>
      </c>
      <c r="EF37">
        <v>30</v>
      </c>
      <c r="EG37" t="s">
        <v>25</v>
      </c>
      <c r="EH37">
        <v>0</v>
      </c>
      <c r="EI37" t="s">
        <v>3</v>
      </c>
      <c r="EJ37">
        <v>1</v>
      </c>
      <c r="EK37">
        <v>12</v>
      </c>
      <c r="EL37" t="s">
        <v>40</v>
      </c>
      <c r="EM37" t="s">
        <v>41</v>
      </c>
      <c r="EO37" t="s">
        <v>3</v>
      </c>
      <c r="EQ37">
        <v>512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110</v>
      </c>
      <c r="FY37">
        <v>69</v>
      </c>
      <c r="GA37" t="s">
        <v>3</v>
      </c>
      <c r="GD37">
        <v>1</v>
      </c>
      <c r="GF37">
        <v>851803966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53"/>
        <v>0</v>
      </c>
      <c r="GM37">
        <f t="shared" si="54"/>
        <v>0</v>
      </c>
      <c r="GN37">
        <f t="shared" si="55"/>
        <v>0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ROW(SmtRes!A13)</f>
        <v>13</v>
      </c>
      <c r="D38" s="2">
        <f>ROW(EtalonRes!A121)</f>
        <v>121</v>
      </c>
      <c r="E38" s="2" t="s">
        <v>46</v>
      </c>
      <c r="F38" s="2" t="s">
        <v>47</v>
      </c>
      <c r="G38" s="2" t="s">
        <v>48</v>
      </c>
      <c r="H38" s="2" t="s">
        <v>49</v>
      </c>
      <c r="I38" s="2">
        <v>0.1215</v>
      </c>
      <c r="J38" s="2">
        <v>0</v>
      </c>
      <c r="K38" s="2">
        <v>0.1215</v>
      </c>
      <c r="L38" s="2">
        <v>0.1215</v>
      </c>
      <c r="M38" s="2">
        <v>0</v>
      </c>
      <c r="N38" s="2">
        <f t="shared" si="21"/>
        <v>0.1215</v>
      </c>
      <c r="O38" s="2">
        <f t="shared" si="22"/>
        <v>15.47</v>
      </c>
      <c r="P38" s="2">
        <f t="shared" si="23"/>
        <v>9.3800000000000008</v>
      </c>
      <c r="Q38" s="2">
        <f t="shared" si="24"/>
        <v>1.22</v>
      </c>
      <c r="R38" s="2">
        <f t="shared" si="25"/>
        <v>0.05</v>
      </c>
      <c r="S38" s="2">
        <f t="shared" si="26"/>
        <v>4.87</v>
      </c>
      <c r="T38" s="2">
        <f t="shared" si="27"/>
        <v>0</v>
      </c>
      <c r="U38" s="2">
        <f t="shared" si="28"/>
        <v>0.40961780999999997</v>
      </c>
      <c r="V38" s="2">
        <f t="shared" si="29"/>
        <v>0</v>
      </c>
      <c r="W38" s="2">
        <f t="shared" si="30"/>
        <v>0</v>
      </c>
      <c r="X38" s="2">
        <f t="shared" si="31"/>
        <v>4.62</v>
      </c>
      <c r="Y38" s="2">
        <f t="shared" si="32"/>
        <v>2.5099999999999998</v>
      </c>
      <c r="Z38" s="2"/>
      <c r="AA38" s="2">
        <v>422497958</v>
      </c>
      <c r="AB38" s="2">
        <f t="shared" si="33"/>
        <v>125.14</v>
      </c>
      <c r="AC38" s="2">
        <f t="shared" si="34"/>
        <v>77.239999999999995</v>
      </c>
      <c r="AD38" s="2">
        <f t="shared" si="35"/>
        <v>9.58</v>
      </c>
      <c r="AE38" s="2">
        <f t="shared" si="36"/>
        <v>0.38</v>
      </c>
      <c r="AF38" s="2">
        <f t="shared" si="37"/>
        <v>38.32</v>
      </c>
      <c r="AG38" s="2">
        <f t="shared" si="38"/>
        <v>0</v>
      </c>
      <c r="AH38" s="2">
        <f t="shared" si="39"/>
        <v>3.22</v>
      </c>
      <c r="AI38" s="2">
        <f t="shared" si="40"/>
        <v>0</v>
      </c>
      <c r="AJ38" s="2">
        <f t="shared" si="41"/>
        <v>0</v>
      </c>
      <c r="AK38" s="2">
        <v>125.14</v>
      </c>
      <c r="AL38" s="2">
        <v>77.239999999999995</v>
      </c>
      <c r="AM38" s="2">
        <v>9.58</v>
      </c>
      <c r="AN38" s="2">
        <v>0.38</v>
      </c>
      <c r="AO38" s="2">
        <v>38.32</v>
      </c>
      <c r="AP38" s="2">
        <v>0</v>
      </c>
      <c r="AQ38" s="2">
        <v>3.22</v>
      </c>
      <c r="AR38" s="2">
        <v>0</v>
      </c>
      <c r="AS38" s="2">
        <v>0</v>
      </c>
      <c r="AT38" s="2">
        <v>94</v>
      </c>
      <c r="AU38" s="2">
        <v>51</v>
      </c>
      <c r="AV38" s="2">
        <v>1.0469999999999999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50</v>
      </c>
      <c r="BK38" s="2"/>
      <c r="BL38" s="2"/>
      <c r="BM38" s="2">
        <v>17</v>
      </c>
      <c r="BN38" s="2">
        <v>0</v>
      </c>
      <c r="BO38" s="2" t="s">
        <v>47</v>
      </c>
      <c r="BP38" s="2">
        <v>1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94</v>
      </c>
      <c r="CA38" s="2">
        <v>51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>
        <v>4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 t="shared" si="42"/>
        <v>15.470000000000002</v>
      </c>
      <c r="CQ38" s="2">
        <f t="shared" si="43"/>
        <v>77.239999999999995</v>
      </c>
      <c r="CR38" s="2">
        <f t="shared" si="44"/>
        <v>10.029999999999999</v>
      </c>
      <c r="CS38" s="2">
        <f t="shared" si="45"/>
        <v>0.4</v>
      </c>
      <c r="CT38" s="2">
        <f t="shared" si="46"/>
        <v>40.119999999999997</v>
      </c>
      <c r="CU38" s="2">
        <f t="shared" si="47"/>
        <v>0</v>
      </c>
      <c r="CV38" s="2">
        <f t="shared" si="48"/>
        <v>3.37134</v>
      </c>
      <c r="CW38" s="2">
        <f t="shared" si="49"/>
        <v>0</v>
      </c>
      <c r="CX38" s="2">
        <f t="shared" si="50"/>
        <v>0</v>
      </c>
      <c r="CY38" s="2">
        <f t="shared" si="51"/>
        <v>4.6248000000000005</v>
      </c>
      <c r="CZ38" s="2">
        <f t="shared" si="52"/>
        <v>2.5091999999999999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1005</v>
      </c>
      <c r="DV38" s="2" t="s">
        <v>49</v>
      </c>
      <c r="DW38" s="2" t="s">
        <v>49</v>
      </c>
      <c r="DX38" s="2">
        <v>100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405818643</v>
      </c>
      <c r="EF38" s="2">
        <v>30</v>
      </c>
      <c r="EG38" s="2" t="s">
        <v>25</v>
      </c>
      <c r="EH38" s="2">
        <v>0</v>
      </c>
      <c r="EI38" s="2" t="s">
        <v>3</v>
      </c>
      <c r="EJ38" s="2">
        <v>1</v>
      </c>
      <c r="EK38" s="2">
        <v>17</v>
      </c>
      <c r="EL38" s="2" t="s">
        <v>51</v>
      </c>
      <c r="EM38" s="2" t="s">
        <v>52</v>
      </c>
      <c r="EN38" s="2"/>
      <c r="EO38" s="2" t="s">
        <v>3</v>
      </c>
      <c r="EP38" s="2"/>
      <c r="EQ38" s="2">
        <v>512</v>
      </c>
      <c r="ER38" s="2">
        <v>125.14</v>
      </c>
      <c r="ES38" s="2">
        <v>77.239999999999995</v>
      </c>
      <c r="ET38" s="2">
        <v>9.58</v>
      </c>
      <c r="EU38" s="2">
        <v>0.38</v>
      </c>
      <c r="EV38" s="2">
        <v>38.32</v>
      </c>
      <c r="EW38" s="2">
        <v>3.22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94</v>
      </c>
      <c r="FY38" s="2">
        <v>51</v>
      </c>
      <c r="FZ38" s="2"/>
      <c r="GA38" s="2" t="s">
        <v>3</v>
      </c>
      <c r="GB38" s="2"/>
      <c r="GC38" s="2"/>
      <c r="GD38" s="2">
        <v>1</v>
      </c>
      <c r="GE38" s="2"/>
      <c r="GF38" s="2">
        <v>474886439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3"/>
        <v>0</v>
      </c>
      <c r="GM38" s="2">
        <f t="shared" si="54"/>
        <v>22.6</v>
      </c>
      <c r="GN38" s="2">
        <f t="shared" si="55"/>
        <v>22.6</v>
      </c>
      <c r="GO38" s="2">
        <f t="shared" si="56"/>
        <v>0</v>
      </c>
      <c r="GP38" s="2">
        <f t="shared" si="5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8"/>
        <v>0</v>
      </c>
      <c r="GW38" s="2">
        <v>1</v>
      </c>
      <c r="GX38" s="2">
        <f t="shared" si="59"/>
        <v>0</v>
      </c>
      <c r="GY38" s="2"/>
      <c r="GZ38" s="2"/>
      <c r="HA38" s="2">
        <v>0</v>
      </c>
      <c r="HB38" s="2">
        <v>0</v>
      </c>
      <c r="HC38" s="2">
        <f t="shared" si="6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ROW(SmtRes!A18)</f>
        <v>18</v>
      </c>
      <c r="D39">
        <f>ROW(EtalonRes!A128)</f>
        <v>128</v>
      </c>
      <c r="E39" t="s">
        <v>46</v>
      </c>
      <c r="F39" t="s">
        <v>47</v>
      </c>
      <c r="G39" t="s">
        <v>48</v>
      </c>
      <c r="H39" t="s">
        <v>49</v>
      </c>
      <c r="I39">
        <v>0.1215</v>
      </c>
      <c r="J39">
        <v>0</v>
      </c>
      <c r="K39">
        <v>0.1215</v>
      </c>
      <c r="L39">
        <v>0.1215</v>
      </c>
      <c r="M39">
        <v>0</v>
      </c>
      <c r="N39">
        <f t="shared" si="21"/>
        <v>0.1215</v>
      </c>
      <c r="O39">
        <f t="shared" si="22"/>
        <v>436.46</v>
      </c>
      <c r="P39">
        <f t="shared" si="23"/>
        <v>146.52000000000001</v>
      </c>
      <c r="Q39">
        <f t="shared" si="24"/>
        <v>15.52</v>
      </c>
      <c r="R39">
        <f t="shared" si="25"/>
        <v>2.82</v>
      </c>
      <c r="S39">
        <f t="shared" si="26"/>
        <v>274.42</v>
      </c>
      <c r="T39">
        <f t="shared" si="27"/>
        <v>0</v>
      </c>
      <c r="U39">
        <f t="shared" si="28"/>
        <v>0.40961780999999997</v>
      </c>
      <c r="V39">
        <f t="shared" si="29"/>
        <v>0</v>
      </c>
      <c r="W39">
        <f t="shared" si="30"/>
        <v>0</v>
      </c>
      <c r="X39">
        <f t="shared" si="31"/>
        <v>260.61</v>
      </c>
      <c r="Y39">
        <f t="shared" si="32"/>
        <v>141.38999999999999</v>
      </c>
      <c r="AA39">
        <v>422497899</v>
      </c>
      <c r="AB39">
        <f t="shared" si="33"/>
        <v>125.14</v>
      </c>
      <c r="AC39">
        <f t="shared" si="34"/>
        <v>77.239999999999995</v>
      </c>
      <c r="AD39">
        <f t="shared" si="35"/>
        <v>9.58</v>
      </c>
      <c r="AE39">
        <f t="shared" si="36"/>
        <v>0.38</v>
      </c>
      <c r="AF39">
        <f t="shared" si="37"/>
        <v>38.32</v>
      </c>
      <c r="AG39">
        <f t="shared" si="38"/>
        <v>0</v>
      </c>
      <c r="AH39">
        <f t="shared" si="39"/>
        <v>3.22</v>
      </c>
      <c r="AI39">
        <f t="shared" si="40"/>
        <v>0</v>
      </c>
      <c r="AJ39">
        <f t="shared" si="41"/>
        <v>0</v>
      </c>
      <c r="AK39">
        <v>125.14</v>
      </c>
      <c r="AL39">
        <v>77.239999999999995</v>
      </c>
      <c r="AM39">
        <v>9.58</v>
      </c>
      <c r="AN39">
        <v>0.38</v>
      </c>
      <c r="AO39">
        <v>38.32</v>
      </c>
      <c r="AP39">
        <v>0</v>
      </c>
      <c r="AQ39">
        <v>3.22</v>
      </c>
      <c r="AR39">
        <v>0</v>
      </c>
      <c r="AS39">
        <v>0</v>
      </c>
      <c r="AT39">
        <v>94</v>
      </c>
      <c r="AU39">
        <v>51</v>
      </c>
      <c r="AV39">
        <v>1.0469999999999999</v>
      </c>
      <c r="AW39">
        <v>1</v>
      </c>
      <c r="AZ39">
        <v>1</v>
      </c>
      <c r="BA39">
        <v>56.35</v>
      </c>
      <c r="BB39">
        <v>12.72</v>
      </c>
      <c r="BC39">
        <v>15.62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50</v>
      </c>
      <c r="BM39">
        <v>17</v>
      </c>
      <c r="BN39">
        <v>0</v>
      </c>
      <c r="BO39" t="s">
        <v>47</v>
      </c>
      <c r="BP39">
        <v>1</v>
      </c>
      <c r="BQ39">
        <v>30</v>
      </c>
      <c r="BR39">
        <v>0</v>
      </c>
      <c r="BS39">
        <v>56.35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94</v>
      </c>
      <c r="CA39">
        <v>51</v>
      </c>
      <c r="CB39" t="s">
        <v>3</v>
      </c>
      <c r="CE39">
        <v>30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 t="shared" si="42"/>
        <v>436.46000000000004</v>
      </c>
      <c r="CQ39">
        <f t="shared" si="43"/>
        <v>1206.49</v>
      </c>
      <c r="CR39">
        <f t="shared" si="44"/>
        <v>127.58</v>
      </c>
      <c r="CS39">
        <f t="shared" si="45"/>
        <v>22.54</v>
      </c>
      <c r="CT39">
        <f t="shared" si="46"/>
        <v>2260.7600000000002</v>
      </c>
      <c r="CU39">
        <f t="shared" si="47"/>
        <v>0</v>
      </c>
      <c r="CV39">
        <f t="shared" si="48"/>
        <v>3.37134</v>
      </c>
      <c r="CW39">
        <f t="shared" si="49"/>
        <v>0</v>
      </c>
      <c r="CX39">
        <f t="shared" si="50"/>
        <v>0</v>
      </c>
      <c r="CY39">
        <f t="shared" si="51"/>
        <v>260.60560000000004</v>
      </c>
      <c r="CZ39">
        <f t="shared" si="52"/>
        <v>141.39240000000001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49</v>
      </c>
      <c r="DW39" t="s">
        <v>49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405818643</v>
      </c>
      <c r="EF39">
        <v>30</v>
      </c>
      <c r="EG39" t="s">
        <v>25</v>
      </c>
      <c r="EH39">
        <v>0</v>
      </c>
      <c r="EI39" t="s">
        <v>3</v>
      </c>
      <c r="EJ39">
        <v>1</v>
      </c>
      <c r="EK39">
        <v>17</v>
      </c>
      <c r="EL39" t="s">
        <v>51</v>
      </c>
      <c r="EM39" t="s">
        <v>52</v>
      </c>
      <c r="EO39" t="s">
        <v>3</v>
      </c>
      <c r="EQ39">
        <v>512</v>
      </c>
      <c r="ER39">
        <v>125.14</v>
      </c>
      <c r="ES39">
        <v>77.239999999999995</v>
      </c>
      <c r="ET39">
        <v>9.58</v>
      </c>
      <c r="EU39">
        <v>0.38</v>
      </c>
      <c r="EV39">
        <v>38.32</v>
      </c>
      <c r="EW39">
        <v>3.22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94</v>
      </c>
      <c r="FY39">
        <v>51</v>
      </c>
      <c r="GA39" t="s">
        <v>3</v>
      </c>
      <c r="GD39">
        <v>1</v>
      </c>
      <c r="GF39">
        <v>474886439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838.46</v>
      </c>
      <c r="GN39">
        <f t="shared" si="55"/>
        <v>838.46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13</v>
      </c>
      <c r="D40" s="2"/>
      <c r="E40" s="2" t="s">
        <v>53</v>
      </c>
      <c r="F40" s="2" t="s">
        <v>54</v>
      </c>
      <c r="G40" s="2" t="s">
        <v>55</v>
      </c>
      <c r="H40" s="2" t="s">
        <v>45</v>
      </c>
      <c r="I40" s="2">
        <f>I38*J40</f>
        <v>2.673E-3</v>
      </c>
      <c r="J40" s="2">
        <v>2.2000000000000002E-2</v>
      </c>
      <c r="K40" s="2">
        <v>2.1999999999999999E-2</v>
      </c>
      <c r="L40" s="2">
        <v>2.673E-3</v>
      </c>
      <c r="M40" s="2">
        <v>0</v>
      </c>
      <c r="N40" s="2">
        <f t="shared" si="21"/>
        <v>2.7000000000000001E-3</v>
      </c>
      <c r="O40" s="2">
        <f t="shared" si="22"/>
        <v>0</v>
      </c>
      <c r="P40" s="2">
        <f t="shared" si="23"/>
        <v>0</v>
      </c>
      <c r="Q40" s="2">
        <f t="shared" si="24"/>
        <v>0</v>
      </c>
      <c r="R40" s="2">
        <f t="shared" si="25"/>
        <v>0</v>
      </c>
      <c r="S40" s="2">
        <f t="shared" si="26"/>
        <v>0</v>
      </c>
      <c r="T40" s="2">
        <f t="shared" si="27"/>
        <v>0</v>
      </c>
      <c r="U40" s="2">
        <f t="shared" si="28"/>
        <v>0</v>
      </c>
      <c r="V40" s="2">
        <f t="shared" si="29"/>
        <v>0</v>
      </c>
      <c r="W40" s="2">
        <f t="shared" si="30"/>
        <v>0</v>
      </c>
      <c r="X40" s="2">
        <f t="shared" si="31"/>
        <v>0</v>
      </c>
      <c r="Y40" s="2">
        <f t="shared" si="32"/>
        <v>0</v>
      </c>
      <c r="Z40" s="2"/>
      <c r="AA40" s="2">
        <v>422497958</v>
      </c>
      <c r="AB40" s="2">
        <f t="shared" si="33"/>
        <v>0</v>
      </c>
      <c r="AC40" s="2">
        <f t="shared" si="34"/>
        <v>0</v>
      </c>
      <c r="AD40" s="2">
        <f t="shared" si="35"/>
        <v>0</v>
      </c>
      <c r="AE40" s="2">
        <f t="shared" si="36"/>
        <v>0</v>
      </c>
      <c r="AF40" s="2">
        <f t="shared" si="37"/>
        <v>0</v>
      </c>
      <c r="AG40" s="2">
        <f t="shared" si="38"/>
        <v>0</v>
      </c>
      <c r="AH40" s="2">
        <f t="shared" si="39"/>
        <v>0</v>
      </c>
      <c r="AI40" s="2">
        <f t="shared" si="40"/>
        <v>0</v>
      </c>
      <c r="AJ40" s="2">
        <f t="shared" si="41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94</v>
      </c>
      <c r="AU40" s="2">
        <v>51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17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94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>
        <v>4</v>
      </c>
      <c r="CI40" s="2">
        <v>1</v>
      </c>
      <c r="CJ40" s="2">
        <v>0</v>
      </c>
      <c r="CK40" s="2">
        <v>0</v>
      </c>
      <c r="CL40" s="2">
        <v>0</v>
      </c>
      <c r="CM40" s="2">
        <v>0</v>
      </c>
      <c r="CN40" s="2" t="s">
        <v>3</v>
      </c>
      <c r="CO40" s="2">
        <v>0</v>
      </c>
      <c r="CP40" s="2">
        <f t="shared" si="42"/>
        <v>0</v>
      </c>
      <c r="CQ40" s="2">
        <f t="shared" si="43"/>
        <v>0</v>
      </c>
      <c r="CR40" s="2">
        <f t="shared" si="44"/>
        <v>0</v>
      </c>
      <c r="CS40" s="2">
        <f t="shared" si="45"/>
        <v>0</v>
      </c>
      <c r="CT40" s="2">
        <f t="shared" si="46"/>
        <v>0</v>
      </c>
      <c r="CU40" s="2">
        <f t="shared" si="47"/>
        <v>0</v>
      </c>
      <c r="CV40" s="2">
        <f t="shared" si="48"/>
        <v>0</v>
      </c>
      <c r="CW40" s="2">
        <f t="shared" si="49"/>
        <v>0</v>
      </c>
      <c r="CX40" s="2">
        <f t="shared" si="50"/>
        <v>0</v>
      </c>
      <c r="CY40" s="2">
        <f t="shared" si="51"/>
        <v>0</v>
      </c>
      <c r="CZ40" s="2">
        <f t="shared" si="52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45</v>
      </c>
      <c r="DW40" s="2" t="s">
        <v>45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405818643</v>
      </c>
      <c r="EF40" s="2">
        <v>30</v>
      </c>
      <c r="EG40" s="2" t="s">
        <v>25</v>
      </c>
      <c r="EH40" s="2">
        <v>0</v>
      </c>
      <c r="EI40" s="2" t="s">
        <v>3</v>
      </c>
      <c r="EJ40" s="2">
        <v>1</v>
      </c>
      <c r="EK40" s="2">
        <v>17</v>
      </c>
      <c r="EL40" s="2" t="s">
        <v>51</v>
      </c>
      <c r="EM40" s="2" t="s">
        <v>52</v>
      </c>
      <c r="EN40" s="2"/>
      <c r="EO40" s="2" t="s">
        <v>3</v>
      </c>
      <c r="EP40" s="2"/>
      <c r="EQ40" s="2">
        <v>512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94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255740328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3"/>
        <v>0</v>
      </c>
      <c r="GM40" s="2">
        <f t="shared" si="54"/>
        <v>0</v>
      </c>
      <c r="GN40" s="2">
        <f t="shared" si="55"/>
        <v>0</v>
      </c>
      <c r="GO40" s="2">
        <f t="shared" si="56"/>
        <v>0</v>
      </c>
      <c r="GP40" s="2">
        <f t="shared" si="5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8"/>
        <v>0</v>
      </c>
      <c r="GW40" s="2">
        <v>1</v>
      </c>
      <c r="GX40" s="2">
        <f t="shared" si="59"/>
        <v>0</v>
      </c>
      <c r="GY40" s="2"/>
      <c r="GZ40" s="2"/>
      <c r="HA40" s="2">
        <v>0</v>
      </c>
      <c r="HB40" s="2">
        <v>0</v>
      </c>
      <c r="HC40" s="2">
        <f t="shared" si="6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18</v>
      </c>
      <c r="E41" t="s">
        <v>53</v>
      </c>
      <c r="F41" t="s">
        <v>54</v>
      </c>
      <c r="G41" t="s">
        <v>55</v>
      </c>
      <c r="H41" t="s">
        <v>45</v>
      </c>
      <c r="I41">
        <f>I39*J41</f>
        <v>2.673E-3</v>
      </c>
      <c r="J41">
        <v>2.2000000000000002E-2</v>
      </c>
      <c r="K41">
        <v>2.1999999999999999E-2</v>
      </c>
      <c r="L41">
        <v>2.673E-3</v>
      </c>
      <c r="M41">
        <v>0</v>
      </c>
      <c r="N41">
        <f t="shared" si="21"/>
        <v>2.7000000000000001E-3</v>
      </c>
      <c r="O41">
        <f t="shared" si="22"/>
        <v>0</v>
      </c>
      <c r="P41">
        <f t="shared" si="23"/>
        <v>0</v>
      </c>
      <c r="Q41">
        <f t="shared" si="24"/>
        <v>0</v>
      </c>
      <c r="R41">
        <f t="shared" si="25"/>
        <v>0</v>
      </c>
      <c r="S41">
        <f t="shared" si="26"/>
        <v>0</v>
      </c>
      <c r="T41">
        <f t="shared" si="27"/>
        <v>0</v>
      </c>
      <c r="U41">
        <f t="shared" si="28"/>
        <v>0</v>
      </c>
      <c r="V41">
        <f t="shared" si="29"/>
        <v>0</v>
      </c>
      <c r="W41">
        <f t="shared" si="30"/>
        <v>0</v>
      </c>
      <c r="X41">
        <f t="shared" si="31"/>
        <v>0</v>
      </c>
      <c r="Y41">
        <f t="shared" si="32"/>
        <v>0</v>
      </c>
      <c r="AA41">
        <v>422497899</v>
      </c>
      <c r="AB41">
        <f t="shared" si="33"/>
        <v>0</v>
      </c>
      <c r="AC41">
        <f t="shared" si="34"/>
        <v>0</v>
      </c>
      <c r="AD41">
        <f t="shared" si="35"/>
        <v>0</v>
      </c>
      <c r="AE41">
        <f t="shared" si="36"/>
        <v>0</v>
      </c>
      <c r="AF41">
        <f t="shared" si="37"/>
        <v>0</v>
      </c>
      <c r="AG41">
        <f t="shared" si="38"/>
        <v>0</v>
      </c>
      <c r="AH41">
        <f t="shared" si="39"/>
        <v>0</v>
      </c>
      <c r="AI41">
        <f t="shared" si="40"/>
        <v>0</v>
      </c>
      <c r="AJ41">
        <f t="shared" si="41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94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9.84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17</v>
      </c>
      <c r="BN41">
        <v>0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H41">
        <v>4</v>
      </c>
      <c r="CI41">
        <v>1</v>
      </c>
      <c r="CJ41">
        <v>0</v>
      </c>
      <c r="CK41">
        <v>0</v>
      </c>
      <c r="CL41">
        <v>0</v>
      </c>
      <c r="CM41">
        <v>0</v>
      </c>
      <c r="CN41" t="s">
        <v>3</v>
      </c>
      <c r="CO41">
        <v>0</v>
      </c>
      <c r="CP41">
        <f t="shared" si="42"/>
        <v>0</v>
      </c>
      <c r="CQ41">
        <f t="shared" si="43"/>
        <v>0</v>
      </c>
      <c r="CR41">
        <f t="shared" si="44"/>
        <v>0</v>
      </c>
      <c r="CS41">
        <f t="shared" si="45"/>
        <v>0</v>
      </c>
      <c r="CT41">
        <f t="shared" si="46"/>
        <v>0</v>
      </c>
      <c r="CU41">
        <f t="shared" si="47"/>
        <v>0</v>
      </c>
      <c r="CV41">
        <f t="shared" si="48"/>
        <v>0</v>
      </c>
      <c r="CW41">
        <f t="shared" si="49"/>
        <v>0</v>
      </c>
      <c r="CX41">
        <f t="shared" si="50"/>
        <v>0</v>
      </c>
      <c r="CY41">
        <f t="shared" si="51"/>
        <v>0</v>
      </c>
      <c r="CZ41">
        <f t="shared" si="52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45</v>
      </c>
      <c r="DW41" t="s">
        <v>45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405818643</v>
      </c>
      <c r="EF41">
        <v>30</v>
      </c>
      <c r="EG41" t="s">
        <v>25</v>
      </c>
      <c r="EH41">
        <v>0</v>
      </c>
      <c r="EI41" t="s">
        <v>3</v>
      </c>
      <c r="EJ41">
        <v>1</v>
      </c>
      <c r="EK41">
        <v>17</v>
      </c>
      <c r="EL41" t="s">
        <v>51</v>
      </c>
      <c r="EM41" t="s">
        <v>52</v>
      </c>
      <c r="EO41" t="s">
        <v>3</v>
      </c>
      <c r="EQ41">
        <v>512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94</v>
      </c>
      <c r="FY41">
        <v>51</v>
      </c>
      <c r="GA41" t="s">
        <v>3</v>
      </c>
      <c r="GD41">
        <v>1</v>
      </c>
      <c r="GF41">
        <v>255740328</v>
      </c>
      <c r="GG41">
        <v>2</v>
      </c>
      <c r="GH41">
        <v>1</v>
      </c>
      <c r="GI41">
        <v>5</v>
      </c>
      <c r="GJ41">
        <v>0</v>
      </c>
      <c r="GK41">
        <v>0</v>
      </c>
      <c r="GL41">
        <f t="shared" si="53"/>
        <v>0</v>
      </c>
      <c r="GM41">
        <f t="shared" si="54"/>
        <v>0</v>
      </c>
      <c r="GN41">
        <f t="shared" si="55"/>
        <v>0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3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>
        <f>ROW(EtalonRes!A136)</f>
        <v>136</v>
      </c>
      <c r="E42" s="2" t="s">
        <v>3</v>
      </c>
      <c r="F42" s="2" t="s">
        <v>56</v>
      </c>
      <c r="G42" s="2" t="s">
        <v>57</v>
      </c>
      <c r="H42" s="2" t="s">
        <v>49</v>
      </c>
      <c r="I42" s="2">
        <v>3.3000000000000002E-2</v>
      </c>
      <c r="J42" s="2">
        <v>0</v>
      </c>
      <c r="K42" s="2">
        <v>3.3000000000000002E-2</v>
      </c>
      <c r="L42" s="2">
        <v>3.3000000000000002E-2</v>
      </c>
      <c r="M42" s="2">
        <v>0</v>
      </c>
      <c r="N42" s="2">
        <f t="shared" si="21"/>
        <v>3.3000000000000002E-2</v>
      </c>
      <c r="O42" s="2">
        <f t="shared" si="22"/>
        <v>15.93</v>
      </c>
      <c r="P42" s="2">
        <f t="shared" si="23"/>
        <v>4.59</v>
      </c>
      <c r="Q42" s="2">
        <f t="shared" si="24"/>
        <v>11.03</v>
      </c>
      <c r="R42" s="2">
        <f t="shared" si="25"/>
        <v>0.37</v>
      </c>
      <c r="S42" s="2">
        <f t="shared" si="26"/>
        <v>0.31</v>
      </c>
      <c r="T42" s="2">
        <f t="shared" si="27"/>
        <v>0</v>
      </c>
      <c r="U42" s="2">
        <f t="shared" si="28"/>
        <v>2.6070000000000003E-2</v>
      </c>
      <c r="V42" s="2">
        <f t="shared" si="29"/>
        <v>0</v>
      </c>
      <c r="W42" s="2">
        <f t="shared" si="30"/>
        <v>0</v>
      </c>
      <c r="X42" s="2">
        <f t="shared" si="31"/>
        <v>0.69</v>
      </c>
      <c r="Y42" s="2">
        <f t="shared" si="32"/>
        <v>0.37</v>
      </c>
      <c r="Z42" s="2"/>
      <c r="AA42" s="2">
        <v>-1</v>
      </c>
      <c r="AB42" s="2">
        <f t="shared" si="33"/>
        <v>482.76</v>
      </c>
      <c r="AC42" s="2">
        <f t="shared" si="34"/>
        <v>139.19</v>
      </c>
      <c r="AD42" s="2">
        <f t="shared" si="35"/>
        <v>334.28</v>
      </c>
      <c r="AE42" s="2">
        <f t="shared" si="36"/>
        <v>11.34</v>
      </c>
      <c r="AF42" s="2">
        <f t="shared" si="37"/>
        <v>9.2899999999999991</v>
      </c>
      <c r="AG42" s="2">
        <f t="shared" si="38"/>
        <v>0</v>
      </c>
      <c r="AH42" s="2">
        <f t="shared" si="39"/>
        <v>0.79</v>
      </c>
      <c r="AI42" s="2">
        <f t="shared" si="40"/>
        <v>0</v>
      </c>
      <c r="AJ42" s="2">
        <f t="shared" si="41"/>
        <v>0</v>
      </c>
      <c r="AK42" s="2">
        <v>482.76</v>
      </c>
      <c r="AL42" s="2">
        <v>139.19</v>
      </c>
      <c r="AM42" s="2">
        <v>334.28</v>
      </c>
      <c r="AN42" s="2">
        <v>11.34</v>
      </c>
      <c r="AO42" s="2">
        <v>9.2899999999999991</v>
      </c>
      <c r="AP42" s="2">
        <v>0</v>
      </c>
      <c r="AQ42" s="2">
        <v>0.79</v>
      </c>
      <c r="AR42" s="2">
        <v>0</v>
      </c>
      <c r="AS42" s="2">
        <v>0</v>
      </c>
      <c r="AT42" s="2">
        <v>102</v>
      </c>
      <c r="AU42" s="2">
        <v>54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58</v>
      </c>
      <c r="BK42" s="2"/>
      <c r="BL42" s="2"/>
      <c r="BM42" s="2">
        <v>107</v>
      </c>
      <c r="BN42" s="2">
        <v>0</v>
      </c>
      <c r="BO42" s="2" t="s">
        <v>56</v>
      </c>
      <c r="BP42" s="2">
        <v>1</v>
      </c>
      <c r="BQ42" s="2">
        <v>60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102</v>
      </c>
      <c r="CA42" s="2">
        <v>54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 t="shared" si="42"/>
        <v>15.93</v>
      </c>
      <c r="CQ42" s="2">
        <f t="shared" si="43"/>
        <v>139.19</v>
      </c>
      <c r="CR42" s="2">
        <f t="shared" si="44"/>
        <v>334.28</v>
      </c>
      <c r="CS42" s="2">
        <f t="shared" si="45"/>
        <v>11.34</v>
      </c>
      <c r="CT42" s="2">
        <f t="shared" si="46"/>
        <v>9.2899999999999991</v>
      </c>
      <c r="CU42" s="2">
        <f t="shared" si="47"/>
        <v>0</v>
      </c>
      <c r="CV42" s="2">
        <f t="shared" si="48"/>
        <v>0.79</v>
      </c>
      <c r="CW42" s="2">
        <f t="shared" si="49"/>
        <v>0</v>
      </c>
      <c r="CX42" s="2">
        <f t="shared" si="50"/>
        <v>0</v>
      </c>
      <c r="CY42" s="2">
        <f t="shared" si="51"/>
        <v>0.69359999999999999</v>
      </c>
      <c r="CZ42" s="2">
        <f t="shared" si="52"/>
        <v>0.36719999999999997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1005</v>
      </c>
      <c r="DV42" s="2" t="s">
        <v>49</v>
      </c>
      <c r="DW42" s="2" t="s">
        <v>49</v>
      </c>
      <c r="DX42" s="2">
        <v>100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405818737</v>
      </c>
      <c r="EF42" s="2">
        <v>60</v>
      </c>
      <c r="EG42" s="2" t="s">
        <v>59</v>
      </c>
      <c r="EH42" s="2">
        <v>0</v>
      </c>
      <c r="EI42" s="2" t="s">
        <v>3</v>
      </c>
      <c r="EJ42" s="2">
        <v>1</v>
      </c>
      <c r="EK42" s="2">
        <v>107</v>
      </c>
      <c r="EL42" s="2" t="s">
        <v>60</v>
      </c>
      <c r="EM42" s="2" t="s">
        <v>61</v>
      </c>
      <c r="EN42" s="2"/>
      <c r="EO42" s="2" t="s">
        <v>3</v>
      </c>
      <c r="EP42" s="2"/>
      <c r="EQ42" s="2">
        <v>132096</v>
      </c>
      <c r="ER42" s="2">
        <v>482.76</v>
      </c>
      <c r="ES42" s="2">
        <v>139.19</v>
      </c>
      <c r="ET42" s="2">
        <v>334.28</v>
      </c>
      <c r="EU42" s="2">
        <v>11.34</v>
      </c>
      <c r="EV42" s="2">
        <v>9.2899999999999991</v>
      </c>
      <c r="EW42" s="2">
        <v>0.79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102</v>
      </c>
      <c r="FY42" s="2">
        <v>54</v>
      </c>
      <c r="FZ42" s="2"/>
      <c r="GA42" s="2" t="s">
        <v>3</v>
      </c>
      <c r="GB42" s="2"/>
      <c r="GC42" s="2"/>
      <c r="GD42" s="2">
        <v>1</v>
      </c>
      <c r="GE42" s="2"/>
      <c r="GF42" s="2">
        <v>-1673242719</v>
      </c>
      <c r="GG42" s="2">
        <v>2</v>
      </c>
      <c r="GH42" s="2">
        <v>1</v>
      </c>
      <c r="GI42" s="2">
        <v>2</v>
      </c>
      <c r="GJ42" s="2">
        <v>0</v>
      </c>
      <c r="GK42" s="2">
        <v>0</v>
      </c>
      <c r="GL42" s="2">
        <f t="shared" si="53"/>
        <v>0</v>
      </c>
      <c r="GM42" s="2">
        <f t="shared" si="54"/>
        <v>16.989999999999998</v>
      </c>
      <c r="GN42" s="2">
        <f t="shared" si="55"/>
        <v>16.989999999999998</v>
      </c>
      <c r="GO42" s="2">
        <f t="shared" si="56"/>
        <v>0</v>
      </c>
      <c r="GP42" s="2">
        <f t="shared" si="5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8"/>
        <v>0</v>
      </c>
      <c r="GW42" s="2">
        <v>1</v>
      </c>
      <c r="GX42" s="2">
        <f t="shared" si="59"/>
        <v>0</v>
      </c>
      <c r="GY42" s="2"/>
      <c r="GZ42" s="2"/>
      <c r="HA42" s="2">
        <v>0</v>
      </c>
      <c r="HB42" s="2">
        <v>0</v>
      </c>
      <c r="HC42" s="2">
        <f t="shared" si="6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D43">
        <f>ROW(EtalonRes!A144)</f>
        <v>144</v>
      </c>
      <c r="E43" t="s">
        <v>3</v>
      </c>
      <c r="F43" t="s">
        <v>56</v>
      </c>
      <c r="G43" t="s">
        <v>57</v>
      </c>
      <c r="H43" t="s">
        <v>49</v>
      </c>
      <c r="I43">
        <v>3.3000000000000002E-2</v>
      </c>
      <c r="J43">
        <v>0</v>
      </c>
      <c r="K43">
        <v>3.3000000000000002E-2</v>
      </c>
      <c r="L43">
        <v>3.3000000000000002E-2</v>
      </c>
      <c r="M43">
        <v>0</v>
      </c>
      <c r="N43">
        <f t="shared" si="21"/>
        <v>3.3000000000000002E-2</v>
      </c>
      <c r="O43">
        <f t="shared" si="22"/>
        <v>181.38</v>
      </c>
      <c r="P43">
        <f t="shared" si="23"/>
        <v>26.48</v>
      </c>
      <c r="Q43">
        <f t="shared" si="24"/>
        <v>137.43</v>
      </c>
      <c r="R43">
        <f t="shared" si="25"/>
        <v>20.85</v>
      </c>
      <c r="S43">
        <f t="shared" si="26"/>
        <v>17.47</v>
      </c>
      <c r="T43">
        <f t="shared" si="27"/>
        <v>0</v>
      </c>
      <c r="U43">
        <f t="shared" si="28"/>
        <v>2.6070000000000003E-2</v>
      </c>
      <c r="V43">
        <f t="shared" si="29"/>
        <v>0</v>
      </c>
      <c r="W43">
        <f t="shared" si="30"/>
        <v>0</v>
      </c>
      <c r="X43">
        <f t="shared" si="31"/>
        <v>39.090000000000003</v>
      </c>
      <c r="Y43">
        <f t="shared" si="32"/>
        <v>20.69</v>
      </c>
      <c r="AA43">
        <v>-1</v>
      </c>
      <c r="AB43">
        <f t="shared" si="33"/>
        <v>482.76</v>
      </c>
      <c r="AC43">
        <f t="shared" si="34"/>
        <v>139.19</v>
      </c>
      <c r="AD43">
        <f t="shared" si="35"/>
        <v>334.28</v>
      </c>
      <c r="AE43">
        <f t="shared" si="36"/>
        <v>11.34</v>
      </c>
      <c r="AF43">
        <f t="shared" si="37"/>
        <v>9.2899999999999991</v>
      </c>
      <c r="AG43">
        <f t="shared" si="38"/>
        <v>0</v>
      </c>
      <c r="AH43">
        <f t="shared" si="39"/>
        <v>0.79</v>
      </c>
      <c r="AI43">
        <f t="shared" si="40"/>
        <v>0</v>
      </c>
      <c r="AJ43">
        <f t="shared" si="41"/>
        <v>0</v>
      </c>
      <c r="AK43">
        <v>482.76</v>
      </c>
      <c r="AL43">
        <v>139.19</v>
      </c>
      <c r="AM43">
        <v>334.28</v>
      </c>
      <c r="AN43">
        <v>11.34</v>
      </c>
      <c r="AO43">
        <v>9.2899999999999991</v>
      </c>
      <c r="AP43">
        <v>0</v>
      </c>
      <c r="AQ43">
        <v>0.79</v>
      </c>
      <c r="AR43">
        <v>0</v>
      </c>
      <c r="AS43">
        <v>0</v>
      </c>
      <c r="AT43">
        <v>102</v>
      </c>
      <c r="AU43">
        <v>54</v>
      </c>
      <c r="AV43">
        <v>1</v>
      </c>
      <c r="AW43">
        <v>1</v>
      </c>
      <c r="AZ43">
        <v>1</v>
      </c>
      <c r="BA43">
        <v>56.35</v>
      </c>
      <c r="BB43">
        <v>12.46</v>
      </c>
      <c r="BC43">
        <v>5.77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58</v>
      </c>
      <c r="BM43">
        <v>107</v>
      </c>
      <c r="BN43">
        <v>0</v>
      </c>
      <c r="BO43" t="s">
        <v>56</v>
      </c>
      <c r="BP43">
        <v>1</v>
      </c>
      <c r="BQ43">
        <v>60</v>
      </c>
      <c r="BR43">
        <v>0</v>
      </c>
      <c r="BS43">
        <v>56.35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102</v>
      </c>
      <c r="CA43">
        <v>54</v>
      </c>
      <c r="CB43" t="s">
        <v>3</v>
      </c>
      <c r="CE43">
        <v>30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 t="shared" si="42"/>
        <v>181.38</v>
      </c>
      <c r="CQ43">
        <f t="shared" si="43"/>
        <v>803.13</v>
      </c>
      <c r="CR43">
        <f t="shared" si="44"/>
        <v>4165.13</v>
      </c>
      <c r="CS43">
        <f t="shared" si="45"/>
        <v>639.01</v>
      </c>
      <c r="CT43">
        <f t="shared" si="46"/>
        <v>523.49</v>
      </c>
      <c r="CU43">
        <f t="shared" si="47"/>
        <v>0</v>
      </c>
      <c r="CV43">
        <f t="shared" si="48"/>
        <v>0.79</v>
      </c>
      <c r="CW43">
        <f t="shared" si="49"/>
        <v>0</v>
      </c>
      <c r="CX43">
        <f t="shared" si="50"/>
        <v>0</v>
      </c>
      <c r="CY43">
        <f t="shared" si="51"/>
        <v>39.086399999999998</v>
      </c>
      <c r="CZ43">
        <f t="shared" si="52"/>
        <v>20.692800000000002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49</v>
      </c>
      <c r="DW43" t="s">
        <v>49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405818737</v>
      </c>
      <c r="EF43">
        <v>60</v>
      </c>
      <c r="EG43" t="s">
        <v>59</v>
      </c>
      <c r="EH43">
        <v>0</v>
      </c>
      <c r="EI43" t="s">
        <v>3</v>
      </c>
      <c r="EJ43">
        <v>1</v>
      </c>
      <c r="EK43">
        <v>107</v>
      </c>
      <c r="EL43" t="s">
        <v>60</v>
      </c>
      <c r="EM43" t="s">
        <v>61</v>
      </c>
      <c r="EO43" t="s">
        <v>3</v>
      </c>
      <c r="EQ43">
        <v>132096</v>
      </c>
      <c r="ER43">
        <v>482.76</v>
      </c>
      <c r="ES43">
        <v>139.19</v>
      </c>
      <c r="ET43">
        <v>334.28</v>
      </c>
      <c r="EU43">
        <v>11.34</v>
      </c>
      <c r="EV43">
        <v>9.2899999999999991</v>
      </c>
      <c r="EW43">
        <v>0.79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102</v>
      </c>
      <c r="FY43">
        <v>54</v>
      </c>
      <c r="GA43" t="s">
        <v>3</v>
      </c>
      <c r="GD43">
        <v>1</v>
      </c>
      <c r="GF43">
        <v>-1673242719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3"/>
        <v>0</v>
      </c>
      <c r="GM43">
        <f t="shared" si="54"/>
        <v>241.16</v>
      </c>
      <c r="GN43">
        <f t="shared" si="55"/>
        <v>241.16</v>
      </c>
      <c r="GO43">
        <f t="shared" si="56"/>
        <v>0</v>
      </c>
      <c r="GP43">
        <f t="shared" si="57"/>
        <v>0</v>
      </c>
      <c r="GR43">
        <v>0</v>
      </c>
      <c r="GS43">
        <v>3</v>
      </c>
      <c r="GT43">
        <v>0</v>
      </c>
      <c r="GU43" t="s">
        <v>3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>
        <f>ROW(EtalonRes!A149)</f>
        <v>149</v>
      </c>
      <c r="E44" s="2" t="s">
        <v>3</v>
      </c>
      <c r="F44" s="2" t="s">
        <v>62</v>
      </c>
      <c r="G44" s="2" t="s">
        <v>63</v>
      </c>
      <c r="H44" s="2" t="s">
        <v>64</v>
      </c>
      <c r="I44" s="2">
        <v>3.5999999999999997E-2</v>
      </c>
      <c r="J44" s="2">
        <v>0</v>
      </c>
      <c r="K44" s="2">
        <v>3.5999999999999997E-2</v>
      </c>
      <c r="L44" s="2">
        <v>3.5999999999999997E-2</v>
      </c>
      <c r="M44" s="2">
        <v>0</v>
      </c>
      <c r="N44" s="2">
        <f t="shared" si="21"/>
        <v>3.5999999999999997E-2</v>
      </c>
      <c r="O44" s="2">
        <f t="shared" si="22"/>
        <v>136.59</v>
      </c>
      <c r="P44" s="2">
        <f t="shared" si="23"/>
        <v>0</v>
      </c>
      <c r="Q44" s="2">
        <f t="shared" si="24"/>
        <v>72.97</v>
      </c>
      <c r="R44" s="2">
        <f t="shared" si="25"/>
        <v>18.93</v>
      </c>
      <c r="S44" s="2">
        <f t="shared" si="26"/>
        <v>63.62</v>
      </c>
      <c r="T44" s="2">
        <f t="shared" si="27"/>
        <v>0</v>
      </c>
      <c r="U44" s="2">
        <f t="shared" si="28"/>
        <v>5.8422599999999996</v>
      </c>
      <c r="V44" s="2">
        <f t="shared" si="29"/>
        <v>0</v>
      </c>
      <c r="W44" s="2">
        <f t="shared" si="30"/>
        <v>0</v>
      </c>
      <c r="X44" s="2">
        <f t="shared" si="31"/>
        <v>84.2</v>
      </c>
      <c r="Y44" s="2">
        <f t="shared" si="32"/>
        <v>44.58</v>
      </c>
      <c r="Z44" s="2"/>
      <c r="AA44" s="2">
        <v>-1</v>
      </c>
      <c r="AB44" s="2">
        <f t="shared" si="33"/>
        <v>3624.01</v>
      </c>
      <c r="AC44" s="2">
        <f t="shared" si="34"/>
        <v>0</v>
      </c>
      <c r="AD44" s="2">
        <f t="shared" si="35"/>
        <v>1936.06</v>
      </c>
      <c r="AE44" s="2">
        <f t="shared" si="36"/>
        <v>502.11</v>
      </c>
      <c r="AF44" s="2">
        <f t="shared" si="37"/>
        <v>1687.95</v>
      </c>
      <c r="AG44" s="2">
        <f t="shared" si="38"/>
        <v>0</v>
      </c>
      <c r="AH44" s="2">
        <f t="shared" si="39"/>
        <v>155</v>
      </c>
      <c r="AI44" s="2">
        <f t="shared" si="40"/>
        <v>0</v>
      </c>
      <c r="AJ44" s="2">
        <f t="shared" si="41"/>
        <v>0</v>
      </c>
      <c r="AK44" s="2">
        <v>3624.01</v>
      </c>
      <c r="AL44" s="2">
        <v>0</v>
      </c>
      <c r="AM44" s="2">
        <v>1936.06</v>
      </c>
      <c r="AN44" s="2">
        <v>502.11</v>
      </c>
      <c r="AO44" s="2">
        <v>1687.95</v>
      </c>
      <c r="AP44" s="2">
        <v>0</v>
      </c>
      <c r="AQ44" s="2">
        <v>155</v>
      </c>
      <c r="AR44" s="2">
        <v>0</v>
      </c>
      <c r="AS44" s="2">
        <v>0</v>
      </c>
      <c r="AT44" s="2">
        <v>102</v>
      </c>
      <c r="AU44" s="2">
        <v>54</v>
      </c>
      <c r="AV44" s="2">
        <v>1.0469999999999999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65</v>
      </c>
      <c r="BK44" s="2"/>
      <c r="BL44" s="2"/>
      <c r="BM44" s="2">
        <v>107</v>
      </c>
      <c r="BN44" s="2">
        <v>0</v>
      </c>
      <c r="BO44" s="2" t="s">
        <v>62</v>
      </c>
      <c r="BP44" s="2">
        <v>1</v>
      </c>
      <c r="BQ44" s="2">
        <v>60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102</v>
      </c>
      <c r="CA44" s="2">
        <v>54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3</v>
      </c>
      <c r="CO44" s="2">
        <v>0</v>
      </c>
      <c r="CP44" s="2">
        <f t="shared" si="42"/>
        <v>136.59</v>
      </c>
      <c r="CQ44" s="2">
        <f t="shared" si="43"/>
        <v>0</v>
      </c>
      <c r="CR44" s="2">
        <f t="shared" si="44"/>
        <v>2027.05</v>
      </c>
      <c r="CS44" s="2">
        <f t="shared" si="45"/>
        <v>525.71</v>
      </c>
      <c r="CT44" s="2">
        <f t="shared" si="46"/>
        <v>1767.28</v>
      </c>
      <c r="CU44" s="2">
        <f t="shared" si="47"/>
        <v>0</v>
      </c>
      <c r="CV44" s="2">
        <f t="shared" si="48"/>
        <v>162.285</v>
      </c>
      <c r="CW44" s="2">
        <f t="shared" si="49"/>
        <v>0</v>
      </c>
      <c r="CX44" s="2">
        <f t="shared" si="50"/>
        <v>0</v>
      </c>
      <c r="CY44" s="2">
        <f t="shared" si="51"/>
        <v>84.201000000000008</v>
      </c>
      <c r="CZ44" s="2">
        <f t="shared" si="52"/>
        <v>44.576999999999998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64</v>
      </c>
      <c r="DW44" s="2" t="s">
        <v>64</v>
      </c>
      <c r="DX44" s="2">
        <v>100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405818737</v>
      </c>
      <c r="EF44" s="2">
        <v>60</v>
      </c>
      <c r="EG44" s="2" t="s">
        <v>59</v>
      </c>
      <c r="EH44" s="2">
        <v>0</v>
      </c>
      <c r="EI44" s="2" t="s">
        <v>3</v>
      </c>
      <c r="EJ44" s="2">
        <v>1</v>
      </c>
      <c r="EK44" s="2">
        <v>107</v>
      </c>
      <c r="EL44" s="2" t="s">
        <v>60</v>
      </c>
      <c r="EM44" s="2" t="s">
        <v>61</v>
      </c>
      <c r="EN44" s="2"/>
      <c r="EO44" s="2" t="s">
        <v>3</v>
      </c>
      <c r="EP44" s="2"/>
      <c r="EQ44" s="2">
        <v>132096</v>
      </c>
      <c r="ER44" s="2">
        <v>3624.01</v>
      </c>
      <c r="ES44" s="2">
        <v>0</v>
      </c>
      <c r="ET44" s="2">
        <v>1936.06</v>
      </c>
      <c r="EU44" s="2">
        <v>502.11</v>
      </c>
      <c r="EV44" s="2">
        <v>1687.95</v>
      </c>
      <c r="EW44" s="2">
        <v>155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102</v>
      </c>
      <c r="FY44" s="2">
        <v>54</v>
      </c>
      <c r="FZ44" s="2"/>
      <c r="GA44" s="2" t="s">
        <v>3</v>
      </c>
      <c r="GB44" s="2"/>
      <c r="GC44" s="2"/>
      <c r="GD44" s="2">
        <v>1</v>
      </c>
      <c r="GE44" s="2"/>
      <c r="GF44" s="2">
        <v>78978255</v>
      </c>
      <c r="GG44" s="2">
        <v>2</v>
      </c>
      <c r="GH44" s="2">
        <v>1</v>
      </c>
      <c r="GI44" s="2">
        <v>2</v>
      </c>
      <c r="GJ44" s="2">
        <v>0</v>
      </c>
      <c r="GK44" s="2">
        <v>0</v>
      </c>
      <c r="GL44" s="2">
        <f t="shared" si="53"/>
        <v>0</v>
      </c>
      <c r="GM44" s="2">
        <f t="shared" si="54"/>
        <v>265.37</v>
      </c>
      <c r="GN44" s="2">
        <f t="shared" si="55"/>
        <v>265.37</v>
      </c>
      <c r="GO44" s="2">
        <f t="shared" si="56"/>
        <v>0</v>
      </c>
      <c r="GP44" s="2">
        <f t="shared" si="5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8"/>
        <v>0</v>
      </c>
      <c r="GW44" s="2">
        <v>1</v>
      </c>
      <c r="GX44" s="2">
        <f t="shared" si="59"/>
        <v>0</v>
      </c>
      <c r="GY44" s="2"/>
      <c r="GZ44" s="2"/>
      <c r="HA44" s="2">
        <v>0</v>
      </c>
      <c r="HB44" s="2">
        <v>0</v>
      </c>
      <c r="HC44" s="2">
        <f t="shared" si="6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D45">
        <f>ROW(EtalonRes!A154)</f>
        <v>154</v>
      </c>
      <c r="E45" t="s">
        <v>3</v>
      </c>
      <c r="F45" t="s">
        <v>62</v>
      </c>
      <c r="G45" t="s">
        <v>63</v>
      </c>
      <c r="H45" t="s">
        <v>64</v>
      </c>
      <c r="I45">
        <v>3.5999999999999997E-2</v>
      </c>
      <c r="J45">
        <v>0</v>
      </c>
      <c r="K45">
        <v>3.5999999999999997E-2</v>
      </c>
      <c r="L45">
        <v>3.5999999999999997E-2</v>
      </c>
      <c r="M45">
        <v>0</v>
      </c>
      <c r="N45">
        <f t="shared" si="21"/>
        <v>3.5999999999999997E-2</v>
      </c>
      <c r="O45">
        <f t="shared" si="22"/>
        <v>5285.19</v>
      </c>
      <c r="P45">
        <f t="shared" si="23"/>
        <v>0</v>
      </c>
      <c r="Q45">
        <f t="shared" si="24"/>
        <v>1700.2</v>
      </c>
      <c r="R45">
        <f t="shared" si="25"/>
        <v>1066.71</v>
      </c>
      <c r="S45">
        <f t="shared" si="26"/>
        <v>3584.99</v>
      </c>
      <c r="T45">
        <f t="shared" si="27"/>
        <v>0</v>
      </c>
      <c r="U45">
        <f t="shared" si="28"/>
        <v>5.8422599999999996</v>
      </c>
      <c r="V45">
        <f t="shared" si="29"/>
        <v>0</v>
      </c>
      <c r="W45">
        <f t="shared" si="30"/>
        <v>0</v>
      </c>
      <c r="X45">
        <f t="shared" si="31"/>
        <v>4744.7299999999996</v>
      </c>
      <c r="Y45">
        <f t="shared" si="32"/>
        <v>2511.92</v>
      </c>
      <c r="AA45">
        <v>-1</v>
      </c>
      <c r="AB45">
        <f t="shared" si="33"/>
        <v>3624.01</v>
      </c>
      <c r="AC45">
        <f t="shared" si="34"/>
        <v>0</v>
      </c>
      <c r="AD45">
        <f t="shared" si="35"/>
        <v>1936.06</v>
      </c>
      <c r="AE45">
        <f t="shared" si="36"/>
        <v>502.11</v>
      </c>
      <c r="AF45">
        <f t="shared" si="37"/>
        <v>1687.95</v>
      </c>
      <c r="AG45">
        <f t="shared" si="38"/>
        <v>0</v>
      </c>
      <c r="AH45">
        <f t="shared" si="39"/>
        <v>155</v>
      </c>
      <c r="AI45">
        <f t="shared" si="40"/>
        <v>0</v>
      </c>
      <c r="AJ45">
        <f t="shared" si="41"/>
        <v>0</v>
      </c>
      <c r="AK45">
        <v>3624.01</v>
      </c>
      <c r="AL45">
        <v>0</v>
      </c>
      <c r="AM45">
        <v>1936.06</v>
      </c>
      <c r="AN45">
        <v>502.11</v>
      </c>
      <c r="AO45">
        <v>1687.95</v>
      </c>
      <c r="AP45">
        <v>0</v>
      </c>
      <c r="AQ45">
        <v>155</v>
      </c>
      <c r="AR45">
        <v>0</v>
      </c>
      <c r="AS45">
        <v>0</v>
      </c>
      <c r="AT45">
        <v>102</v>
      </c>
      <c r="AU45">
        <v>54</v>
      </c>
      <c r="AV45">
        <v>1.0469999999999999</v>
      </c>
      <c r="AW45">
        <v>1</v>
      </c>
      <c r="AZ45">
        <v>1</v>
      </c>
      <c r="BA45">
        <v>56.35</v>
      </c>
      <c r="BB45">
        <v>23.3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65</v>
      </c>
      <c r="BM45">
        <v>107</v>
      </c>
      <c r="BN45">
        <v>0</v>
      </c>
      <c r="BO45" t="s">
        <v>62</v>
      </c>
      <c r="BP45">
        <v>1</v>
      </c>
      <c r="BQ45">
        <v>60</v>
      </c>
      <c r="BR45">
        <v>0</v>
      </c>
      <c r="BS45">
        <v>56.35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102</v>
      </c>
      <c r="CA45">
        <v>54</v>
      </c>
      <c r="CB45" t="s">
        <v>3</v>
      </c>
      <c r="CE45">
        <v>30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</v>
      </c>
      <c r="CO45">
        <v>0</v>
      </c>
      <c r="CP45">
        <f t="shared" si="42"/>
        <v>5285.19</v>
      </c>
      <c r="CQ45">
        <f t="shared" si="43"/>
        <v>0</v>
      </c>
      <c r="CR45">
        <f t="shared" si="44"/>
        <v>47230.27</v>
      </c>
      <c r="CS45">
        <f t="shared" si="45"/>
        <v>29623.759999999998</v>
      </c>
      <c r="CT45">
        <f t="shared" si="46"/>
        <v>99586.23</v>
      </c>
      <c r="CU45">
        <f t="shared" si="47"/>
        <v>0</v>
      </c>
      <c r="CV45">
        <f t="shared" si="48"/>
        <v>162.285</v>
      </c>
      <c r="CW45">
        <f t="shared" si="49"/>
        <v>0</v>
      </c>
      <c r="CX45">
        <f t="shared" si="50"/>
        <v>0</v>
      </c>
      <c r="CY45">
        <f t="shared" si="51"/>
        <v>4744.7339999999995</v>
      </c>
      <c r="CZ45">
        <f t="shared" si="52"/>
        <v>2511.9179999999997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64</v>
      </c>
      <c r="DW45" t="s">
        <v>64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405818737</v>
      </c>
      <c r="EF45">
        <v>60</v>
      </c>
      <c r="EG45" t="s">
        <v>59</v>
      </c>
      <c r="EH45">
        <v>0</v>
      </c>
      <c r="EI45" t="s">
        <v>3</v>
      </c>
      <c r="EJ45">
        <v>1</v>
      </c>
      <c r="EK45">
        <v>107</v>
      </c>
      <c r="EL45" t="s">
        <v>60</v>
      </c>
      <c r="EM45" t="s">
        <v>61</v>
      </c>
      <c r="EO45" t="s">
        <v>3</v>
      </c>
      <c r="EQ45">
        <v>132096</v>
      </c>
      <c r="ER45">
        <v>3624.01</v>
      </c>
      <c r="ES45">
        <v>0</v>
      </c>
      <c r="ET45">
        <v>1936.06</v>
      </c>
      <c r="EU45">
        <v>502.11</v>
      </c>
      <c r="EV45">
        <v>1687.95</v>
      </c>
      <c r="EW45">
        <v>155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102</v>
      </c>
      <c r="FY45">
        <v>54</v>
      </c>
      <c r="GA45" t="s">
        <v>3</v>
      </c>
      <c r="GD45">
        <v>1</v>
      </c>
      <c r="GF45">
        <v>78978255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3"/>
        <v>0</v>
      </c>
      <c r="GM45">
        <f t="shared" si="54"/>
        <v>12541.84</v>
      </c>
      <c r="GN45">
        <f t="shared" si="55"/>
        <v>12541.84</v>
      </c>
      <c r="GO45">
        <f t="shared" si="56"/>
        <v>0</v>
      </c>
      <c r="GP45">
        <f t="shared" si="57"/>
        <v>0</v>
      </c>
      <c r="GR45">
        <v>0</v>
      </c>
      <c r="GS45">
        <v>3</v>
      </c>
      <c r="GT45">
        <v>0</v>
      </c>
      <c r="GU45" t="s">
        <v>3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ROW(SmtRes!A19)</f>
        <v>19</v>
      </c>
      <c r="D46" s="2">
        <f>ROW(EtalonRes!A163)</f>
        <v>163</v>
      </c>
      <c r="E46" s="2" t="s">
        <v>3</v>
      </c>
      <c r="F46" s="2" t="s">
        <v>66</v>
      </c>
      <c r="G46" s="2" t="s">
        <v>67</v>
      </c>
      <c r="H46" s="2" t="s">
        <v>68</v>
      </c>
      <c r="I46" s="2">
        <v>4.8000000000000001E-2</v>
      </c>
      <c r="J46" s="2">
        <v>0</v>
      </c>
      <c r="K46" s="2">
        <v>4.8000000000000001E-2</v>
      </c>
      <c r="L46" s="2">
        <v>4.8000000000000001E-2</v>
      </c>
      <c r="M46" s="2">
        <v>0</v>
      </c>
      <c r="N46" s="2">
        <f t="shared" si="21"/>
        <v>4.8000000000000001E-2</v>
      </c>
      <c r="O46" s="2">
        <f t="shared" si="22"/>
        <v>284.64999999999998</v>
      </c>
      <c r="P46" s="2">
        <f t="shared" si="23"/>
        <v>2.38</v>
      </c>
      <c r="Q46" s="2">
        <f t="shared" si="24"/>
        <v>270.85000000000002</v>
      </c>
      <c r="R46" s="2">
        <f t="shared" si="25"/>
        <v>20.32</v>
      </c>
      <c r="S46" s="2">
        <f t="shared" si="26"/>
        <v>11.42</v>
      </c>
      <c r="T46" s="2">
        <f t="shared" si="27"/>
        <v>0</v>
      </c>
      <c r="U46" s="2">
        <f t="shared" si="28"/>
        <v>1.0855296000000001</v>
      </c>
      <c r="V46" s="2">
        <f t="shared" si="29"/>
        <v>0</v>
      </c>
      <c r="W46" s="2">
        <f t="shared" si="30"/>
        <v>0</v>
      </c>
      <c r="X46" s="2">
        <f t="shared" si="31"/>
        <v>42.53</v>
      </c>
      <c r="Y46" s="2">
        <f t="shared" si="32"/>
        <v>17.46</v>
      </c>
      <c r="Z46" s="2"/>
      <c r="AA46" s="2">
        <v>-1</v>
      </c>
      <c r="AB46" s="2">
        <f t="shared" si="33"/>
        <v>5666.2</v>
      </c>
      <c r="AC46" s="2">
        <f t="shared" si="34"/>
        <v>49.49</v>
      </c>
      <c r="AD46" s="2">
        <f t="shared" si="35"/>
        <v>5389.48</v>
      </c>
      <c r="AE46" s="2">
        <f t="shared" si="36"/>
        <v>404.32</v>
      </c>
      <c r="AF46" s="2">
        <f t="shared" si="37"/>
        <v>227.23</v>
      </c>
      <c r="AG46" s="2">
        <f t="shared" si="38"/>
        <v>0</v>
      </c>
      <c r="AH46" s="2">
        <f t="shared" si="39"/>
        <v>21.6</v>
      </c>
      <c r="AI46" s="2">
        <f t="shared" si="40"/>
        <v>0</v>
      </c>
      <c r="AJ46" s="2">
        <f t="shared" si="41"/>
        <v>0</v>
      </c>
      <c r="AK46" s="2">
        <v>5666.2</v>
      </c>
      <c r="AL46" s="2">
        <v>49.49</v>
      </c>
      <c r="AM46" s="2">
        <v>5389.48</v>
      </c>
      <c r="AN46" s="2">
        <v>404.32</v>
      </c>
      <c r="AO46" s="2">
        <v>227.23</v>
      </c>
      <c r="AP46" s="2">
        <v>0</v>
      </c>
      <c r="AQ46" s="2">
        <v>21.6</v>
      </c>
      <c r="AR46" s="2">
        <v>0</v>
      </c>
      <c r="AS46" s="2">
        <v>0</v>
      </c>
      <c r="AT46" s="2">
        <v>134</v>
      </c>
      <c r="AU46" s="2">
        <v>55</v>
      </c>
      <c r="AV46" s="2">
        <v>1.0469999999999999</v>
      </c>
      <c r="AW46" s="2">
        <v>1.002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69</v>
      </c>
      <c r="BK46" s="2"/>
      <c r="BL46" s="2"/>
      <c r="BM46" s="2">
        <v>30</v>
      </c>
      <c r="BN46" s="2">
        <v>0</v>
      </c>
      <c r="BO46" s="2" t="s">
        <v>66</v>
      </c>
      <c r="BP46" s="2">
        <v>1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134</v>
      </c>
      <c r="CA46" s="2">
        <v>55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 t="shared" si="42"/>
        <v>284.65000000000003</v>
      </c>
      <c r="CQ46" s="2">
        <f t="shared" si="43"/>
        <v>49.59</v>
      </c>
      <c r="CR46" s="2">
        <f t="shared" si="44"/>
        <v>5642.79</v>
      </c>
      <c r="CS46" s="2">
        <f t="shared" si="45"/>
        <v>423.32</v>
      </c>
      <c r="CT46" s="2">
        <f t="shared" si="46"/>
        <v>237.91</v>
      </c>
      <c r="CU46" s="2">
        <f t="shared" si="47"/>
        <v>0</v>
      </c>
      <c r="CV46" s="2">
        <f t="shared" si="48"/>
        <v>22.615200000000002</v>
      </c>
      <c r="CW46" s="2">
        <f t="shared" si="49"/>
        <v>0</v>
      </c>
      <c r="CX46" s="2">
        <f t="shared" si="50"/>
        <v>0</v>
      </c>
      <c r="CY46" s="2">
        <f t="shared" si="51"/>
        <v>42.531599999999997</v>
      </c>
      <c r="CZ46" s="2">
        <f t="shared" si="52"/>
        <v>17.457000000000001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68</v>
      </c>
      <c r="DW46" s="2" t="s">
        <v>68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405818656</v>
      </c>
      <c r="EF46" s="2">
        <v>30</v>
      </c>
      <c r="EG46" s="2" t="s">
        <v>25</v>
      </c>
      <c r="EH46" s="2">
        <v>0</v>
      </c>
      <c r="EI46" s="2" t="s">
        <v>3</v>
      </c>
      <c r="EJ46" s="2">
        <v>1</v>
      </c>
      <c r="EK46" s="2">
        <v>30</v>
      </c>
      <c r="EL46" s="2" t="s">
        <v>70</v>
      </c>
      <c r="EM46" s="2" t="s">
        <v>71</v>
      </c>
      <c r="EN46" s="2"/>
      <c r="EO46" s="2" t="s">
        <v>3</v>
      </c>
      <c r="EP46" s="2"/>
      <c r="EQ46" s="2">
        <v>132096</v>
      </c>
      <c r="ER46" s="2">
        <v>5666.2</v>
      </c>
      <c r="ES46" s="2">
        <v>49.49</v>
      </c>
      <c r="ET46" s="2">
        <v>5389.48</v>
      </c>
      <c r="EU46" s="2">
        <v>404.32</v>
      </c>
      <c r="EV46" s="2">
        <v>227.23</v>
      </c>
      <c r="EW46" s="2">
        <v>21.6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134</v>
      </c>
      <c r="FY46" s="2">
        <v>55</v>
      </c>
      <c r="FZ46" s="2"/>
      <c r="GA46" s="2" t="s">
        <v>3</v>
      </c>
      <c r="GB46" s="2"/>
      <c r="GC46" s="2"/>
      <c r="GD46" s="2">
        <v>1</v>
      </c>
      <c r="GE46" s="2"/>
      <c r="GF46" s="2">
        <v>154981768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53"/>
        <v>0</v>
      </c>
      <c r="GM46" s="2">
        <f t="shared" si="54"/>
        <v>344.64</v>
      </c>
      <c r="GN46" s="2">
        <f t="shared" si="55"/>
        <v>344.64</v>
      </c>
      <c r="GO46" s="2">
        <f t="shared" si="56"/>
        <v>0</v>
      </c>
      <c r="GP46" s="2">
        <f t="shared" si="5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8"/>
        <v>0</v>
      </c>
      <c r="GW46" s="2">
        <v>1</v>
      </c>
      <c r="GX46" s="2">
        <f t="shared" si="59"/>
        <v>0</v>
      </c>
      <c r="GY46" s="2"/>
      <c r="GZ46" s="2"/>
      <c r="HA46" s="2">
        <v>0</v>
      </c>
      <c r="HB46" s="2">
        <v>0</v>
      </c>
      <c r="HC46" s="2">
        <f t="shared" si="6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ROW(SmtRes!A20)</f>
        <v>20</v>
      </c>
      <c r="D47">
        <f>ROW(EtalonRes!A172)</f>
        <v>172</v>
      </c>
      <c r="E47" t="s">
        <v>3</v>
      </c>
      <c r="F47" t="s">
        <v>66</v>
      </c>
      <c r="G47" t="s">
        <v>67</v>
      </c>
      <c r="H47" t="s">
        <v>68</v>
      </c>
      <c r="I47">
        <v>4.8000000000000001E-2</v>
      </c>
      <c r="J47">
        <v>0</v>
      </c>
      <c r="K47">
        <v>4.8000000000000001E-2</v>
      </c>
      <c r="L47">
        <v>4.8000000000000001E-2</v>
      </c>
      <c r="M47">
        <v>0</v>
      </c>
      <c r="N47">
        <f t="shared" si="21"/>
        <v>4.8000000000000001E-2</v>
      </c>
      <c r="O47">
        <f t="shared" si="22"/>
        <v>4562.21</v>
      </c>
      <c r="P47">
        <f t="shared" si="23"/>
        <v>18.45</v>
      </c>
      <c r="Q47">
        <f t="shared" si="24"/>
        <v>3900.24</v>
      </c>
      <c r="R47">
        <f t="shared" si="25"/>
        <v>1145.03</v>
      </c>
      <c r="S47">
        <f t="shared" si="26"/>
        <v>643.52</v>
      </c>
      <c r="T47">
        <f t="shared" si="27"/>
        <v>0</v>
      </c>
      <c r="U47">
        <f t="shared" si="28"/>
        <v>1.0855296000000001</v>
      </c>
      <c r="V47">
        <f t="shared" si="29"/>
        <v>0</v>
      </c>
      <c r="W47">
        <f t="shared" si="30"/>
        <v>0</v>
      </c>
      <c r="X47">
        <f t="shared" si="31"/>
        <v>2396.66</v>
      </c>
      <c r="Y47">
        <f t="shared" si="32"/>
        <v>983.7</v>
      </c>
      <c r="AA47">
        <v>-1</v>
      </c>
      <c r="AB47">
        <f t="shared" si="33"/>
        <v>5666.2</v>
      </c>
      <c r="AC47">
        <f t="shared" si="34"/>
        <v>49.49</v>
      </c>
      <c r="AD47">
        <f t="shared" si="35"/>
        <v>5389.48</v>
      </c>
      <c r="AE47">
        <f t="shared" si="36"/>
        <v>404.32</v>
      </c>
      <c r="AF47">
        <f t="shared" si="37"/>
        <v>227.23</v>
      </c>
      <c r="AG47">
        <f t="shared" si="38"/>
        <v>0</v>
      </c>
      <c r="AH47">
        <f t="shared" si="39"/>
        <v>21.6</v>
      </c>
      <c r="AI47">
        <f t="shared" si="40"/>
        <v>0</v>
      </c>
      <c r="AJ47">
        <f t="shared" si="41"/>
        <v>0</v>
      </c>
      <c r="AK47">
        <v>5666.2</v>
      </c>
      <c r="AL47">
        <v>49.49</v>
      </c>
      <c r="AM47">
        <v>5389.48</v>
      </c>
      <c r="AN47">
        <v>404.32</v>
      </c>
      <c r="AO47">
        <v>227.23</v>
      </c>
      <c r="AP47">
        <v>0</v>
      </c>
      <c r="AQ47">
        <v>21.6</v>
      </c>
      <c r="AR47">
        <v>0</v>
      </c>
      <c r="AS47">
        <v>0</v>
      </c>
      <c r="AT47">
        <v>134</v>
      </c>
      <c r="AU47">
        <v>55</v>
      </c>
      <c r="AV47">
        <v>1.0469999999999999</v>
      </c>
      <c r="AW47">
        <v>1.002</v>
      </c>
      <c r="AZ47">
        <v>1</v>
      </c>
      <c r="BA47">
        <v>56.35</v>
      </c>
      <c r="BB47">
        <v>14.4</v>
      </c>
      <c r="BC47">
        <v>7.75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30</v>
      </c>
      <c r="BN47">
        <v>0</v>
      </c>
      <c r="BO47" t="s">
        <v>66</v>
      </c>
      <c r="BP47">
        <v>1</v>
      </c>
      <c r="BQ47">
        <v>30</v>
      </c>
      <c r="BR47">
        <v>0</v>
      </c>
      <c r="BS47">
        <v>56.35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134</v>
      </c>
      <c r="CA47">
        <v>55</v>
      </c>
      <c r="CB47" t="s">
        <v>3</v>
      </c>
      <c r="CE47">
        <v>30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 t="shared" si="42"/>
        <v>4562.2099999999991</v>
      </c>
      <c r="CQ47">
        <f t="shared" si="43"/>
        <v>384.32</v>
      </c>
      <c r="CR47">
        <f t="shared" si="44"/>
        <v>81256.179999999993</v>
      </c>
      <c r="CS47">
        <f t="shared" si="45"/>
        <v>23854.080000000002</v>
      </c>
      <c r="CT47">
        <f t="shared" si="46"/>
        <v>13406.23</v>
      </c>
      <c r="CU47">
        <f t="shared" si="47"/>
        <v>0</v>
      </c>
      <c r="CV47">
        <f t="shared" si="48"/>
        <v>22.615200000000002</v>
      </c>
      <c r="CW47">
        <f t="shared" si="49"/>
        <v>0</v>
      </c>
      <c r="CX47">
        <f t="shared" si="50"/>
        <v>0</v>
      </c>
      <c r="CY47">
        <f t="shared" si="51"/>
        <v>2396.6569999999997</v>
      </c>
      <c r="CZ47">
        <f t="shared" si="52"/>
        <v>983.70249999999999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68</v>
      </c>
      <c r="DW47" t="s">
        <v>68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405818656</v>
      </c>
      <c r="EF47">
        <v>30</v>
      </c>
      <c r="EG47" t="s">
        <v>25</v>
      </c>
      <c r="EH47">
        <v>0</v>
      </c>
      <c r="EI47" t="s">
        <v>3</v>
      </c>
      <c r="EJ47">
        <v>1</v>
      </c>
      <c r="EK47">
        <v>30</v>
      </c>
      <c r="EL47" t="s">
        <v>70</v>
      </c>
      <c r="EM47" t="s">
        <v>71</v>
      </c>
      <c r="EO47" t="s">
        <v>3</v>
      </c>
      <c r="EQ47">
        <v>132096</v>
      </c>
      <c r="ER47">
        <v>5666.2</v>
      </c>
      <c r="ES47">
        <v>49.49</v>
      </c>
      <c r="ET47">
        <v>5389.48</v>
      </c>
      <c r="EU47">
        <v>404.32</v>
      </c>
      <c r="EV47">
        <v>227.23</v>
      </c>
      <c r="EW47">
        <v>21.6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134</v>
      </c>
      <c r="FY47">
        <v>55</v>
      </c>
      <c r="GA47" t="s">
        <v>3</v>
      </c>
      <c r="GD47">
        <v>1</v>
      </c>
      <c r="GF47">
        <v>154981768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3"/>
        <v>0</v>
      </c>
      <c r="GM47">
        <f t="shared" si="54"/>
        <v>7942.57</v>
      </c>
      <c r="GN47">
        <f t="shared" si="55"/>
        <v>7942.57</v>
      </c>
      <c r="GO47">
        <f t="shared" si="56"/>
        <v>0</v>
      </c>
      <c r="GP47">
        <f t="shared" si="57"/>
        <v>0</v>
      </c>
      <c r="GR47">
        <v>0</v>
      </c>
      <c r="GS47">
        <v>3</v>
      </c>
      <c r="GT47">
        <v>0</v>
      </c>
      <c r="GU47" t="s">
        <v>3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>
        <v>19</v>
      </c>
      <c r="D48" s="2"/>
      <c r="E48" s="2" t="s">
        <v>3</v>
      </c>
      <c r="F48" s="2" t="s">
        <v>72</v>
      </c>
      <c r="G48" s="2" t="s">
        <v>73</v>
      </c>
      <c r="H48" s="2" t="s">
        <v>74</v>
      </c>
      <c r="I48" s="2">
        <f>I46*J48</f>
        <v>4.8</v>
      </c>
      <c r="J48" s="2">
        <v>100</v>
      </c>
      <c r="K48" s="2">
        <v>100</v>
      </c>
      <c r="L48" s="2">
        <v>4.8</v>
      </c>
      <c r="M48" s="2">
        <v>0</v>
      </c>
      <c r="N48" s="2">
        <f t="shared" si="21"/>
        <v>4.8</v>
      </c>
      <c r="O48" s="2">
        <f t="shared" si="22"/>
        <v>859.14</v>
      </c>
      <c r="P48" s="2">
        <f t="shared" si="23"/>
        <v>859.14</v>
      </c>
      <c r="Q48" s="2">
        <f t="shared" si="24"/>
        <v>0</v>
      </c>
      <c r="R48" s="2">
        <f t="shared" si="25"/>
        <v>0</v>
      </c>
      <c r="S48" s="2">
        <f t="shared" si="26"/>
        <v>0</v>
      </c>
      <c r="T48" s="2">
        <f t="shared" si="27"/>
        <v>0</v>
      </c>
      <c r="U48" s="2">
        <f t="shared" si="28"/>
        <v>0</v>
      </c>
      <c r="V48" s="2">
        <f t="shared" si="29"/>
        <v>0</v>
      </c>
      <c r="W48" s="2">
        <f t="shared" si="30"/>
        <v>0</v>
      </c>
      <c r="X48" s="2">
        <f t="shared" si="31"/>
        <v>0</v>
      </c>
      <c r="Y48" s="2">
        <f t="shared" si="32"/>
        <v>0</v>
      </c>
      <c r="Z48" s="2"/>
      <c r="AA48" s="2">
        <v>-1</v>
      </c>
      <c r="AB48" s="2">
        <f t="shared" si="33"/>
        <v>178.63</v>
      </c>
      <c r="AC48" s="2">
        <f t="shared" si="34"/>
        <v>178.63</v>
      </c>
      <c r="AD48" s="2">
        <f t="shared" si="35"/>
        <v>0</v>
      </c>
      <c r="AE48" s="2">
        <f t="shared" si="36"/>
        <v>0</v>
      </c>
      <c r="AF48" s="2">
        <f t="shared" si="37"/>
        <v>0</v>
      </c>
      <c r="AG48" s="2">
        <f t="shared" si="38"/>
        <v>0</v>
      </c>
      <c r="AH48" s="2">
        <f t="shared" si="39"/>
        <v>0</v>
      </c>
      <c r="AI48" s="2">
        <f t="shared" si="40"/>
        <v>0</v>
      </c>
      <c r="AJ48" s="2">
        <f t="shared" si="41"/>
        <v>0</v>
      </c>
      <c r="AK48" s="2">
        <v>178.63</v>
      </c>
      <c r="AL48" s="2">
        <v>178.63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134</v>
      </c>
      <c r="AU48" s="2">
        <v>55</v>
      </c>
      <c r="AV48" s="2">
        <v>1</v>
      </c>
      <c r="AW48" s="2">
        <v>1.002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75</v>
      </c>
      <c r="BK48" s="2"/>
      <c r="BL48" s="2"/>
      <c r="BM48" s="2">
        <v>30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134</v>
      </c>
      <c r="CA48" s="2">
        <v>55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3</v>
      </c>
      <c r="CO48" s="2">
        <v>0</v>
      </c>
      <c r="CP48" s="2">
        <f t="shared" si="42"/>
        <v>859.14</v>
      </c>
      <c r="CQ48" s="2">
        <f t="shared" si="43"/>
        <v>178.99</v>
      </c>
      <c r="CR48" s="2">
        <f t="shared" si="44"/>
        <v>0</v>
      </c>
      <c r="CS48" s="2">
        <f t="shared" si="45"/>
        <v>0</v>
      </c>
      <c r="CT48" s="2">
        <f t="shared" si="46"/>
        <v>0</v>
      </c>
      <c r="CU48" s="2">
        <f t="shared" si="47"/>
        <v>0</v>
      </c>
      <c r="CV48" s="2">
        <f t="shared" si="48"/>
        <v>0</v>
      </c>
      <c r="CW48" s="2">
        <f t="shared" si="49"/>
        <v>0</v>
      </c>
      <c r="CX48" s="2">
        <f t="shared" si="50"/>
        <v>0</v>
      </c>
      <c r="CY48" s="2">
        <f t="shared" si="51"/>
        <v>0</v>
      </c>
      <c r="CZ48" s="2">
        <f t="shared" si="52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74</v>
      </c>
      <c r="DW48" s="2" t="s">
        <v>74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405818656</v>
      </c>
      <c r="EF48" s="2">
        <v>30</v>
      </c>
      <c r="EG48" s="2" t="s">
        <v>25</v>
      </c>
      <c r="EH48" s="2">
        <v>0</v>
      </c>
      <c r="EI48" s="2" t="s">
        <v>3</v>
      </c>
      <c r="EJ48" s="2">
        <v>1</v>
      </c>
      <c r="EK48" s="2">
        <v>30</v>
      </c>
      <c r="EL48" s="2" t="s">
        <v>70</v>
      </c>
      <c r="EM48" s="2" t="s">
        <v>71</v>
      </c>
      <c r="EN48" s="2"/>
      <c r="EO48" s="2" t="s">
        <v>3</v>
      </c>
      <c r="EP48" s="2"/>
      <c r="EQ48" s="2">
        <v>1024</v>
      </c>
      <c r="ER48" s="2">
        <v>178.63</v>
      </c>
      <c r="ES48" s="2">
        <v>178.63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134</v>
      </c>
      <c r="FY48" s="2">
        <v>55</v>
      </c>
      <c r="FZ48" s="2"/>
      <c r="GA48" s="2" t="s">
        <v>3</v>
      </c>
      <c r="GB48" s="2"/>
      <c r="GC48" s="2"/>
      <c r="GD48" s="2">
        <v>1</v>
      </c>
      <c r="GE48" s="2"/>
      <c r="GF48" s="2">
        <v>-769537639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3"/>
        <v>0</v>
      </c>
      <c r="GM48" s="2">
        <f t="shared" si="54"/>
        <v>859.14</v>
      </c>
      <c r="GN48" s="2">
        <f t="shared" si="55"/>
        <v>859.14</v>
      </c>
      <c r="GO48" s="2">
        <f t="shared" si="56"/>
        <v>0</v>
      </c>
      <c r="GP48" s="2">
        <f t="shared" si="5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8"/>
        <v>0</v>
      </c>
      <c r="GW48" s="2">
        <v>1</v>
      </c>
      <c r="GX48" s="2">
        <f t="shared" si="59"/>
        <v>0</v>
      </c>
      <c r="GY48" s="2"/>
      <c r="GZ48" s="2"/>
      <c r="HA48" s="2">
        <v>0</v>
      </c>
      <c r="HB48" s="2">
        <v>0</v>
      </c>
      <c r="HC48" s="2">
        <f t="shared" si="6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45" x14ac:dyDescent="0.2">
      <c r="A49">
        <v>18</v>
      </c>
      <c r="B49">
        <v>1</v>
      </c>
      <c r="C49">
        <v>20</v>
      </c>
      <c r="E49" t="s">
        <v>3</v>
      </c>
      <c r="F49" t="s">
        <v>72</v>
      </c>
      <c r="G49" t="s">
        <v>73</v>
      </c>
      <c r="H49" t="s">
        <v>74</v>
      </c>
      <c r="I49">
        <f>I47*J49</f>
        <v>4.8</v>
      </c>
      <c r="J49">
        <v>100</v>
      </c>
      <c r="K49">
        <v>100</v>
      </c>
      <c r="L49">
        <v>4.8</v>
      </c>
      <c r="M49">
        <v>0</v>
      </c>
      <c r="N49">
        <f t="shared" si="21"/>
        <v>4.8</v>
      </c>
      <c r="O49">
        <f t="shared" si="22"/>
        <v>10515.87</v>
      </c>
      <c r="P49">
        <f t="shared" si="23"/>
        <v>10515.87</v>
      </c>
      <c r="Q49">
        <f t="shared" si="24"/>
        <v>0</v>
      </c>
      <c r="R49">
        <f t="shared" si="25"/>
        <v>0</v>
      </c>
      <c r="S49">
        <f t="shared" si="26"/>
        <v>0</v>
      </c>
      <c r="T49">
        <f t="shared" si="27"/>
        <v>0</v>
      </c>
      <c r="U49">
        <f t="shared" si="28"/>
        <v>0</v>
      </c>
      <c r="V49">
        <f t="shared" si="29"/>
        <v>0</v>
      </c>
      <c r="W49">
        <f t="shared" si="30"/>
        <v>0</v>
      </c>
      <c r="X49">
        <f t="shared" si="31"/>
        <v>0</v>
      </c>
      <c r="Y49">
        <f t="shared" si="32"/>
        <v>0</v>
      </c>
      <c r="AA49">
        <v>-1</v>
      </c>
      <c r="AB49">
        <f t="shared" si="33"/>
        <v>178.63</v>
      </c>
      <c r="AC49">
        <f t="shared" si="34"/>
        <v>178.63</v>
      </c>
      <c r="AD49">
        <f t="shared" si="35"/>
        <v>0</v>
      </c>
      <c r="AE49">
        <f t="shared" si="36"/>
        <v>0</v>
      </c>
      <c r="AF49">
        <f t="shared" si="37"/>
        <v>0</v>
      </c>
      <c r="AG49">
        <f t="shared" si="38"/>
        <v>0</v>
      </c>
      <c r="AH49">
        <f t="shared" si="39"/>
        <v>0</v>
      </c>
      <c r="AI49">
        <f t="shared" si="40"/>
        <v>0</v>
      </c>
      <c r="AJ49">
        <f t="shared" si="41"/>
        <v>0</v>
      </c>
      <c r="AK49">
        <v>178.63</v>
      </c>
      <c r="AL49">
        <v>178.63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134</v>
      </c>
      <c r="AU49">
        <v>55</v>
      </c>
      <c r="AV49">
        <v>1</v>
      </c>
      <c r="AW49">
        <v>1.002</v>
      </c>
      <c r="AZ49">
        <v>1</v>
      </c>
      <c r="BA49">
        <v>1</v>
      </c>
      <c r="BB49">
        <v>1</v>
      </c>
      <c r="BC49">
        <v>12.24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75</v>
      </c>
      <c r="BM49">
        <v>30</v>
      </c>
      <c r="BN49">
        <v>0</v>
      </c>
      <c r="BO49" t="s">
        <v>72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134</v>
      </c>
      <c r="CA49">
        <v>55</v>
      </c>
      <c r="CB49" t="s">
        <v>3</v>
      </c>
      <c r="CE49">
        <v>30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3</v>
      </c>
      <c r="CO49">
        <v>0</v>
      </c>
      <c r="CP49">
        <f t="shared" si="42"/>
        <v>10515.87</v>
      </c>
      <c r="CQ49">
        <f t="shared" si="43"/>
        <v>2190.84</v>
      </c>
      <c r="CR49">
        <f t="shared" si="44"/>
        <v>0</v>
      </c>
      <c r="CS49">
        <f t="shared" si="45"/>
        <v>0</v>
      </c>
      <c r="CT49">
        <f t="shared" si="46"/>
        <v>0</v>
      </c>
      <c r="CU49">
        <f t="shared" si="47"/>
        <v>0</v>
      </c>
      <c r="CV49">
        <f t="shared" si="48"/>
        <v>0</v>
      </c>
      <c r="CW49">
        <f t="shared" si="49"/>
        <v>0</v>
      </c>
      <c r="CX49">
        <f t="shared" si="50"/>
        <v>0</v>
      </c>
      <c r="CY49">
        <f t="shared" si="51"/>
        <v>0</v>
      </c>
      <c r="CZ49">
        <f t="shared" si="52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74</v>
      </c>
      <c r="DW49" t="s">
        <v>74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405818656</v>
      </c>
      <c r="EF49">
        <v>30</v>
      </c>
      <c r="EG49" t="s">
        <v>25</v>
      </c>
      <c r="EH49">
        <v>0</v>
      </c>
      <c r="EI49" t="s">
        <v>3</v>
      </c>
      <c r="EJ49">
        <v>1</v>
      </c>
      <c r="EK49">
        <v>30</v>
      </c>
      <c r="EL49" t="s">
        <v>70</v>
      </c>
      <c r="EM49" t="s">
        <v>71</v>
      </c>
      <c r="EO49" t="s">
        <v>3</v>
      </c>
      <c r="EQ49">
        <v>1024</v>
      </c>
      <c r="ER49">
        <v>178.63</v>
      </c>
      <c r="ES49">
        <v>178.63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134</v>
      </c>
      <c r="FY49">
        <v>55</v>
      </c>
      <c r="GA49" t="s">
        <v>3</v>
      </c>
      <c r="GD49">
        <v>1</v>
      </c>
      <c r="GF49">
        <v>-769537639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53"/>
        <v>0</v>
      </c>
      <c r="GM49">
        <f t="shared" si="54"/>
        <v>10515.87</v>
      </c>
      <c r="GN49">
        <f t="shared" si="55"/>
        <v>10515.87</v>
      </c>
      <c r="GO49">
        <f t="shared" si="56"/>
        <v>0</v>
      </c>
      <c r="GP49">
        <f t="shared" si="57"/>
        <v>0</v>
      </c>
      <c r="GR49">
        <v>0</v>
      </c>
      <c r="GS49">
        <v>3</v>
      </c>
      <c r="GT49">
        <v>0</v>
      </c>
      <c r="GU49" t="s">
        <v>3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1" spans="1:245" x14ac:dyDescent="0.2">
      <c r="A51" s="3">
        <v>51</v>
      </c>
      <c r="B51" s="3">
        <f>B24</f>
        <v>1</v>
      </c>
      <c r="C51" s="3">
        <f>A24</f>
        <v>4</v>
      </c>
      <c r="D51" s="3">
        <f>ROW(A24)</f>
        <v>24</v>
      </c>
      <c r="E51" s="3"/>
      <c r="F51" s="3" t="str">
        <f>IF(F24&lt;&gt;"",F24,"")</f>
        <v>Новый раздел</v>
      </c>
      <c r="G51" s="3" t="str">
        <f>IF(G24&lt;&gt;"",G24,"")</f>
        <v>Строительные работы ВЛ-0,4кВ</v>
      </c>
      <c r="H51" s="3">
        <v>0</v>
      </c>
      <c r="I51" s="3"/>
      <c r="J51" s="3"/>
      <c r="K51" s="3"/>
      <c r="L51" s="3"/>
      <c r="M51" s="3"/>
      <c r="N51" s="3"/>
      <c r="O51" s="3">
        <f t="shared" ref="O51:T51" si="61">ROUND(AB51,2)</f>
        <v>2236.15</v>
      </c>
      <c r="P51" s="3">
        <f t="shared" si="61"/>
        <v>200.99</v>
      </c>
      <c r="Q51" s="3">
        <f t="shared" si="61"/>
        <v>1594.25</v>
      </c>
      <c r="R51" s="3">
        <f t="shared" si="61"/>
        <v>150.38999999999999</v>
      </c>
      <c r="S51" s="3">
        <f t="shared" si="61"/>
        <v>440.91</v>
      </c>
      <c r="T51" s="3">
        <f t="shared" si="61"/>
        <v>0</v>
      </c>
      <c r="U51" s="3">
        <f>AH51</f>
        <v>37.557868810000002</v>
      </c>
      <c r="V51" s="3">
        <f>AI51</f>
        <v>0</v>
      </c>
      <c r="W51" s="3">
        <f>ROUND(AJ51,2)</f>
        <v>0</v>
      </c>
      <c r="X51" s="3">
        <f>ROUND(AK51,2)</f>
        <v>612.54999999999995</v>
      </c>
      <c r="Y51" s="3">
        <f>ROUND(AL51,2)</f>
        <v>359.42</v>
      </c>
      <c r="Z51" s="3"/>
      <c r="AA51" s="3"/>
      <c r="AB51" s="3">
        <f>ROUND(SUMIF(AA28:AA49,"=422497958",O28:O49),2)</f>
        <v>2236.15</v>
      </c>
      <c r="AC51" s="3">
        <f>ROUND(SUMIF(AA28:AA49,"=422497958",P28:P49),2)</f>
        <v>200.99</v>
      </c>
      <c r="AD51" s="3">
        <f>ROUND(SUMIF(AA28:AA49,"=422497958",Q28:Q49),2)</f>
        <v>1594.25</v>
      </c>
      <c r="AE51" s="3">
        <f>ROUND(SUMIF(AA28:AA49,"=422497958",R28:R49),2)</f>
        <v>150.38999999999999</v>
      </c>
      <c r="AF51" s="3">
        <f>ROUND(SUMIF(AA28:AA49,"=422497958",S28:S49),2)</f>
        <v>440.91</v>
      </c>
      <c r="AG51" s="3">
        <f>ROUND(SUMIF(AA28:AA49,"=422497958",T28:T49),2)</f>
        <v>0</v>
      </c>
      <c r="AH51" s="3">
        <f>SUMIF(AA28:AA49,"=422497958",U28:U49)</f>
        <v>37.557868810000002</v>
      </c>
      <c r="AI51" s="3">
        <f>SUMIF(AA28:AA49,"=422497958",V28:V49)</f>
        <v>0</v>
      </c>
      <c r="AJ51" s="3">
        <f>ROUND(SUMIF(AA28:AA49,"=422497958",W28:W49),2)</f>
        <v>0</v>
      </c>
      <c r="AK51" s="3">
        <f>ROUND(SUMIF(AA28:AA49,"=422497958",X28:X49),2)</f>
        <v>612.54999999999995</v>
      </c>
      <c r="AL51" s="3">
        <f>ROUND(SUMIF(AA28:AA49,"=422497958",Y28:Y49),2)</f>
        <v>359.42</v>
      </c>
      <c r="AM51" s="3"/>
      <c r="AN51" s="3"/>
      <c r="AO51" s="3">
        <f t="shared" ref="AO51:BD51" si="62">ROUND(BX51,2)</f>
        <v>0</v>
      </c>
      <c r="AP51" s="3">
        <f t="shared" si="62"/>
        <v>0</v>
      </c>
      <c r="AQ51" s="3">
        <f t="shared" si="62"/>
        <v>0</v>
      </c>
      <c r="AR51" s="3">
        <f t="shared" si="62"/>
        <v>3208.12</v>
      </c>
      <c r="AS51" s="3">
        <f t="shared" si="62"/>
        <v>3208.12</v>
      </c>
      <c r="AT51" s="3">
        <f t="shared" si="62"/>
        <v>0</v>
      </c>
      <c r="AU51" s="3">
        <f t="shared" si="62"/>
        <v>0</v>
      </c>
      <c r="AV51" s="3">
        <f t="shared" si="62"/>
        <v>200.99</v>
      </c>
      <c r="AW51" s="3">
        <f t="shared" si="62"/>
        <v>200.99</v>
      </c>
      <c r="AX51" s="3">
        <f t="shared" si="62"/>
        <v>0</v>
      </c>
      <c r="AY51" s="3">
        <f t="shared" si="62"/>
        <v>200.99</v>
      </c>
      <c r="AZ51" s="3">
        <f t="shared" si="62"/>
        <v>0</v>
      </c>
      <c r="BA51" s="3">
        <f t="shared" si="62"/>
        <v>0</v>
      </c>
      <c r="BB51" s="3">
        <f t="shared" si="62"/>
        <v>0</v>
      </c>
      <c r="BC51" s="3">
        <f t="shared" si="62"/>
        <v>0</v>
      </c>
      <c r="BD51" s="3">
        <f t="shared" si="62"/>
        <v>0</v>
      </c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>
        <f>ROUND(SUMIF(AA28:AA49,"=422497958",FQ28:FQ49),2)</f>
        <v>0</v>
      </c>
      <c r="BY51" s="3">
        <f>ROUND(SUMIF(AA28:AA49,"=422497958",FR28:FR49),2)</f>
        <v>0</v>
      </c>
      <c r="BZ51" s="3">
        <f>ROUND(SUMIF(AA28:AA49,"=422497958",GL28:GL49),2)</f>
        <v>0</v>
      </c>
      <c r="CA51" s="3">
        <f>ROUND(SUMIF(AA28:AA49,"=422497958",GM28:GM49),2)</f>
        <v>3208.12</v>
      </c>
      <c r="CB51" s="3">
        <f>ROUND(SUMIF(AA28:AA49,"=422497958",GN28:GN49),2)</f>
        <v>3208.12</v>
      </c>
      <c r="CC51" s="3">
        <f>ROUND(SUMIF(AA28:AA49,"=422497958",GO28:GO49),2)</f>
        <v>0</v>
      </c>
      <c r="CD51" s="3">
        <f>ROUND(SUMIF(AA28:AA49,"=422497958",GP28:GP49),2)</f>
        <v>0</v>
      </c>
      <c r="CE51" s="3">
        <f>AC51-BX51</f>
        <v>200.99</v>
      </c>
      <c r="CF51" s="3">
        <f>AC51-BY51</f>
        <v>200.99</v>
      </c>
      <c r="CG51" s="3">
        <f>BX51-BZ51</f>
        <v>0</v>
      </c>
      <c r="CH51" s="3">
        <f>AC51-BX51-BY51+BZ51</f>
        <v>200.99</v>
      </c>
      <c r="CI51" s="3">
        <f>BY51-BZ51</f>
        <v>0</v>
      </c>
      <c r="CJ51" s="3">
        <f>ROUND(SUMIF(AA28:AA49,"=422497958",GX28:GX49),2)</f>
        <v>0</v>
      </c>
      <c r="CK51" s="3">
        <f>ROUND(SUMIF(AA28:AA49,"=422497958",GY28:GY49),2)</f>
        <v>0</v>
      </c>
      <c r="CL51" s="3">
        <f>ROUND(SUMIF(AA28:AA49,"=422497958",GZ28:GZ49),2)</f>
        <v>0</v>
      </c>
      <c r="CM51" s="3">
        <f>ROUND(SUMIF(AA28:AA49,"=422497958",HD28:HD49),2)</f>
        <v>0</v>
      </c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4">
        <f t="shared" ref="DG51:DL51" si="63">ROUND(DT51,2)</f>
        <v>50594.07</v>
      </c>
      <c r="DH51" s="4">
        <f t="shared" si="63"/>
        <v>1454.89</v>
      </c>
      <c r="DI51" s="4">
        <f t="shared" si="63"/>
        <v>24293.91</v>
      </c>
      <c r="DJ51" s="4">
        <f t="shared" si="63"/>
        <v>8474.48</v>
      </c>
      <c r="DK51" s="4">
        <f t="shared" si="63"/>
        <v>24845.27</v>
      </c>
      <c r="DL51" s="4">
        <f t="shared" si="63"/>
        <v>0</v>
      </c>
      <c r="DM51" s="4">
        <f>DZ51</f>
        <v>37.557868810000002</v>
      </c>
      <c r="DN51" s="4">
        <f>EA51</f>
        <v>0</v>
      </c>
      <c r="DO51" s="4">
        <f>ROUND(EB51,2)</f>
        <v>0</v>
      </c>
      <c r="DP51" s="4">
        <f>ROUND(EC51,2)</f>
        <v>34517.06</v>
      </c>
      <c r="DQ51" s="4">
        <f>ROUND(ED51,2)</f>
        <v>20253.18</v>
      </c>
      <c r="DR51" s="4"/>
      <c r="DS51" s="4"/>
      <c r="DT51" s="4">
        <f>ROUND(SUMIF(AA28:AA49,"=422497899",O28:O49),2)</f>
        <v>50594.07</v>
      </c>
      <c r="DU51" s="4">
        <f>ROUND(SUMIF(AA28:AA49,"=422497899",P28:P49),2)</f>
        <v>1454.89</v>
      </c>
      <c r="DV51" s="4">
        <f>ROUND(SUMIF(AA28:AA49,"=422497899",Q28:Q49),2)</f>
        <v>24293.91</v>
      </c>
      <c r="DW51" s="4">
        <f>ROUND(SUMIF(AA28:AA49,"=422497899",R28:R49),2)</f>
        <v>8474.48</v>
      </c>
      <c r="DX51" s="4">
        <f>ROUND(SUMIF(AA28:AA49,"=422497899",S28:S49),2)</f>
        <v>24845.27</v>
      </c>
      <c r="DY51" s="4">
        <f>ROUND(SUMIF(AA28:AA49,"=422497899",T28:T49),2)</f>
        <v>0</v>
      </c>
      <c r="DZ51" s="4">
        <f>SUMIF(AA28:AA49,"=422497899",U28:U49)</f>
        <v>37.557868810000002</v>
      </c>
      <c r="EA51" s="4">
        <f>SUMIF(AA28:AA49,"=422497899",V28:V49)</f>
        <v>0</v>
      </c>
      <c r="EB51" s="4">
        <f>ROUND(SUMIF(AA28:AA49,"=422497899",W28:W49),2)</f>
        <v>0</v>
      </c>
      <c r="EC51" s="4">
        <f>ROUND(SUMIF(AA28:AA49,"=422497899",X28:X49),2)</f>
        <v>34517.06</v>
      </c>
      <c r="ED51" s="4">
        <f>ROUND(SUMIF(AA28:AA49,"=422497899",Y28:Y49),2)</f>
        <v>20253.18</v>
      </c>
      <c r="EE51" s="4"/>
      <c r="EF51" s="4"/>
      <c r="EG51" s="4">
        <f t="shared" ref="EG51:EV51" si="64">ROUND(FP51,2)</f>
        <v>0</v>
      </c>
      <c r="EH51" s="4">
        <f t="shared" si="64"/>
        <v>0</v>
      </c>
      <c r="EI51" s="4">
        <f t="shared" si="64"/>
        <v>0</v>
      </c>
      <c r="EJ51" s="4">
        <f t="shared" si="64"/>
        <v>105364.31</v>
      </c>
      <c r="EK51" s="4">
        <f t="shared" si="64"/>
        <v>105364.31</v>
      </c>
      <c r="EL51" s="4">
        <f t="shared" si="64"/>
        <v>0</v>
      </c>
      <c r="EM51" s="4">
        <f t="shared" si="64"/>
        <v>0</v>
      </c>
      <c r="EN51" s="4">
        <f t="shared" si="64"/>
        <v>1454.89</v>
      </c>
      <c r="EO51" s="4">
        <f t="shared" si="64"/>
        <v>1454.89</v>
      </c>
      <c r="EP51" s="4">
        <f t="shared" si="64"/>
        <v>0</v>
      </c>
      <c r="EQ51" s="4">
        <f t="shared" si="64"/>
        <v>1454.89</v>
      </c>
      <c r="ER51" s="4">
        <f t="shared" si="64"/>
        <v>0</v>
      </c>
      <c r="ES51" s="4">
        <f t="shared" si="64"/>
        <v>0</v>
      </c>
      <c r="ET51" s="4">
        <f t="shared" si="64"/>
        <v>0</v>
      </c>
      <c r="EU51" s="4">
        <f t="shared" si="64"/>
        <v>0</v>
      </c>
      <c r="EV51" s="4">
        <f t="shared" si="64"/>
        <v>0</v>
      </c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>
        <f>ROUND(SUMIF(AA28:AA49,"=422497899",FQ28:FQ49),2)</f>
        <v>0</v>
      </c>
      <c r="FQ51" s="4">
        <f>ROUND(SUMIF(AA28:AA49,"=422497899",FR28:FR49),2)</f>
        <v>0</v>
      </c>
      <c r="FR51" s="4">
        <f>ROUND(SUMIF(AA28:AA49,"=422497899",GL28:GL49),2)</f>
        <v>0</v>
      </c>
      <c r="FS51" s="4">
        <f>ROUND(SUMIF(AA28:AA49,"=422497899",GM28:GM49),2)</f>
        <v>105364.31</v>
      </c>
      <c r="FT51" s="4">
        <f>ROUND(SUMIF(AA28:AA49,"=422497899",GN28:GN49),2)</f>
        <v>105364.31</v>
      </c>
      <c r="FU51" s="4">
        <f>ROUND(SUMIF(AA28:AA49,"=422497899",GO28:GO49),2)</f>
        <v>0</v>
      </c>
      <c r="FV51" s="4">
        <f>ROUND(SUMIF(AA28:AA49,"=422497899",GP28:GP49),2)</f>
        <v>0</v>
      </c>
      <c r="FW51" s="4">
        <f>DU51-FP51</f>
        <v>1454.89</v>
      </c>
      <c r="FX51" s="4">
        <f>DU51-FQ51</f>
        <v>1454.89</v>
      </c>
      <c r="FY51" s="4">
        <f>FP51-FR51</f>
        <v>0</v>
      </c>
      <c r="FZ51" s="4">
        <f>DU51-FP51-FQ51+FR51</f>
        <v>1454.89</v>
      </c>
      <c r="GA51" s="4">
        <f>FQ51-FR51</f>
        <v>0</v>
      </c>
      <c r="GB51" s="4">
        <f>ROUND(SUMIF(AA28:AA49,"=422497899",GX28:GX49),2)</f>
        <v>0</v>
      </c>
      <c r="GC51" s="4">
        <f>ROUND(SUMIF(AA28:AA49,"=422497899",GY28:GY49),2)</f>
        <v>0</v>
      </c>
      <c r="GD51" s="4">
        <f>ROUND(SUMIF(AA28:AA49,"=422497899",GZ28:GZ49),2)</f>
        <v>0</v>
      </c>
      <c r="GE51" s="4">
        <f>ROUND(SUMIF(AA28:AA49,"=422497899",HD28:HD49),2)</f>
        <v>0</v>
      </c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>
        <v>0</v>
      </c>
    </row>
    <row r="53" spans="1:245" x14ac:dyDescent="0.2">
      <c r="A53" s="5">
        <v>50</v>
      </c>
      <c r="B53" s="5">
        <v>0</v>
      </c>
      <c r="C53" s="5">
        <v>0</v>
      </c>
      <c r="D53" s="5">
        <v>1</v>
      </c>
      <c r="E53" s="5">
        <v>201</v>
      </c>
      <c r="F53" s="5">
        <f>ROUND(Source!O51,O53)</f>
        <v>2236.15</v>
      </c>
      <c r="G53" s="5" t="s">
        <v>76</v>
      </c>
      <c r="H53" s="5" t="s">
        <v>77</v>
      </c>
      <c r="I53" s="5"/>
      <c r="J53" s="5"/>
      <c r="K53" s="5">
        <v>201</v>
      </c>
      <c r="L53" s="5">
        <v>1</v>
      </c>
      <c r="M53" s="5">
        <v>3</v>
      </c>
      <c r="N53" s="5" t="s">
        <v>3</v>
      </c>
      <c r="O53" s="5">
        <v>2</v>
      </c>
      <c r="P53" s="5">
        <f>ROUND(Source!DG51,O53)</f>
        <v>50594.07</v>
      </c>
      <c r="Q53" s="5"/>
      <c r="R53" s="5"/>
      <c r="S53" s="5"/>
      <c r="T53" s="5"/>
      <c r="U53" s="5"/>
      <c r="V53" s="5"/>
      <c r="W53" s="5">
        <v>2236.15</v>
      </c>
      <c r="X53" s="5">
        <v>1</v>
      </c>
      <c r="Y53" s="5">
        <v>2236.15</v>
      </c>
      <c r="Z53" s="5">
        <v>50594.07</v>
      </c>
      <c r="AA53" s="5">
        <v>1</v>
      </c>
      <c r="AB53" s="5">
        <v>50594.07</v>
      </c>
    </row>
    <row r="54" spans="1:245" x14ac:dyDescent="0.2">
      <c r="A54" s="5">
        <v>50</v>
      </c>
      <c r="B54" s="5">
        <v>0</v>
      </c>
      <c r="C54" s="5">
        <v>0</v>
      </c>
      <c r="D54" s="5">
        <v>1</v>
      </c>
      <c r="E54" s="5">
        <v>202</v>
      </c>
      <c r="F54" s="5">
        <f>ROUND(Source!P51,O54)</f>
        <v>200.99</v>
      </c>
      <c r="G54" s="5" t="s">
        <v>78</v>
      </c>
      <c r="H54" s="5" t="s">
        <v>79</v>
      </c>
      <c r="I54" s="5"/>
      <c r="J54" s="5"/>
      <c r="K54" s="5">
        <v>202</v>
      </c>
      <c r="L54" s="5">
        <v>2</v>
      </c>
      <c r="M54" s="5">
        <v>3</v>
      </c>
      <c r="N54" s="5" t="s">
        <v>3</v>
      </c>
      <c r="O54" s="5">
        <v>2</v>
      </c>
      <c r="P54" s="5">
        <f>ROUND(Source!DH51,O54)</f>
        <v>1454.89</v>
      </c>
      <c r="Q54" s="5"/>
      <c r="R54" s="5"/>
      <c r="S54" s="5"/>
      <c r="T54" s="5"/>
      <c r="U54" s="5"/>
      <c r="V54" s="5"/>
      <c r="W54" s="5">
        <v>200.99</v>
      </c>
      <c r="X54" s="5">
        <v>1</v>
      </c>
      <c r="Y54" s="5">
        <v>200.99</v>
      </c>
      <c r="Z54" s="5">
        <v>1454.89</v>
      </c>
      <c r="AA54" s="5">
        <v>1</v>
      </c>
      <c r="AB54" s="5">
        <v>1454.89</v>
      </c>
    </row>
    <row r="55" spans="1:245" x14ac:dyDescent="0.2">
      <c r="A55" s="5">
        <v>50</v>
      </c>
      <c r="B55" s="5">
        <v>0</v>
      </c>
      <c r="C55" s="5">
        <v>0</v>
      </c>
      <c r="D55" s="5">
        <v>1</v>
      </c>
      <c r="E55" s="5">
        <v>222</v>
      </c>
      <c r="F55" s="5">
        <f>ROUND(Source!AO51,O55)</f>
        <v>0</v>
      </c>
      <c r="G55" s="5" t="s">
        <v>80</v>
      </c>
      <c r="H55" s="5" t="s">
        <v>81</v>
      </c>
      <c r="I55" s="5"/>
      <c r="J55" s="5"/>
      <c r="K55" s="5">
        <v>222</v>
      </c>
      <c r="L55" s="5">
        <v>3</v>
      </c>
      <c r="M55" s="5">
        <v>3</v>
      </c>
      <c r="N55" s="5" t="s">
        <v>3</v>
      </c>
      <c r="O55" s="5">
        <v>2</v>
      </c>
      <c r="P55" s="5">
        <f>ROUND(Source!EG51,O55)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45" x14ac:dyDescent="0.2">
      <c r="A56" s="5">
        <v>50</v>
      </c>
      <c r="B56" s="5">
        <v>0</v>
      </c>
      <c r="C56" s="5">
        <v>0</v>
      </c>
      <c r="D56" s="5">
        <v>1</v>
      </c>
      <c r="E56" s="5">
        <v>225</v>
      </c>
      <c r="F56" s="5">
        <f>ROUND(Source!AV51,O56)</f>
        <v>200.99</v>
      </c>
      <c r="G56" s="5" t="s">
        <v>82</v>
      </c>
      <c r="H56" s="5" t="s">
        <v>83</v>
      </c>
      <c r="I56" s="5"/>
      <c r="J56" s="5"/>
      <c r="K56" s="5">
        <v>225</v>
      </c>
      <c r="L56" s="5">
        <v>4</v>
      </c>
      <c r="M56" s="5">
        <v>3</v>
      </c>
      <c r="N56" s="5" t="s">
        <v>3</v>
      </c>
      <c r="O56" s="5">
        <v>2</v>
      </c>
      <c r="P56" s="5">
        <f>ROUND(Source!EN51,O56)</f>
        <v>1454.89</v>
      </c>
      <c r="Q56" s="5"/>
      <c r="R56" s="5"/>
      <c r="S56" s="5"/>
      <c r="T56" s="5"/>
      <c r="U56" s="5"/>
      <c r="V56" s="5"/>
      <c r="W56" s="5">
        <v>200.99</v>
      </c>
      <c r="X56" s="5">
        <v>1</v>
      </c>
      <c r="Y56" s="5">
        <v>200.99</v>
      </c>
      <c r="Z56" s="5">
        <v>1454.89</v>
      </c>
      <c r="AA56" s="5">
        <v>1</v>
      </c>
      <c r="AB56" s="5">
        <v>1454.89</v>
      </c>
    </row>
    <row r="57" spans="1:245" x14ac:dyDescent="0.2">
      <c r="A57" s="5">
        <v>50</v>
      </c>
      <c r="B57" s="5">
        <v>0</v>
      </c>
      <c r="C57" s="5">
        <v>0</v>
      </c>
      <c r="D57" s="5">
        <v>1</v>
      </c>
      <c r="E57" s="5">
        <v>226</v>
      </c>
      <c r="F57" s="5">
        <f>ROUND(Source!AW51,O57)</f>
        <v>200.99</v>
      </c>
      <c r="G57" s="5" t="s">
        <v>84</v>
      </c>
      <c r="H57" s="5" t="s">
        <v>85</v>
      </c>
      <c r="I57" s="5"/>
      <c r="J57" s="5"/>
      <c r="K57" s="5">
        <v>226</v>
      </c>
      <c r="L57" s="5">
        <v>5</v>
      </c>
      <c r="M57" s="5">
        <v>3</v>
      </c>
      <c r="N57" s="5" t="s">
        <v>3</v>
      </c>
      <c r="O57" s="5">
        <v>2</v>
      </c>
      <c r="P57" s="5">
        <f>ROUND(Source!EO51,O57)</f>
        <v>1454.89</v>
      </c>
      <c r="Q57" s="5"/>
      <c r="R57" s="5"/>
      <c r="S57" s="5"/>
      <c r="T57" s="5"/>
      <c r="U57" s="5"/>
      <c r="V57" s="5"/>
      <c r="W57" s="5">
        <v>200.99</v>
      </c>
      <c r="X57" s="5">
        <v>1</v>
      </c>
      <c r="Y57" s="5">
        <v>200.99</v>
      </c>
      <c r="Z57" s="5">
        <v>1454.89</v>
      </c>
      <c r="AA57" s="5">
        <v>1</v>
      </c>
      <c r="AB57" s="5">
        <v>1454.89</v>
      </c>
    </row>
    <row r="58" spans="1:245" x14ac:dyDescent="0.2">
      <c r="A58" s="5">
        <v>50</v>
      </c>
      <c r="B58" s="5">
        <v>0</v>
      </c>
      <c r="C58" s="5">
        <v>0</v>
      </c>
      <c r="D58" s="5">
        <v>1</v>
      </c>
      <c r="E58" s="5">
        <v>227</v>
      </c>
      <c r="F58" s="5">
        <f>ROUND(Source!AX51,O58)</f>
        <v>0</v>
      </c>
      <c r="G58" s="5" t="s">
        <v>86</v>
      </c>
      <c r="H58" s="5" t="s">
        <v>87</v>
      </c>
      <c r="I58" s="5"/>
      <c r="J58" s="5"/>
      <c r="K58" s="5">
        <v>227</v>
      </c>
      <c r="L58" s="5">
        <v>6</v>
      </c>
      <c r="M58" s="5">
        <v>3</v>
      </c>
      <c r="N58" s="5" t="s">
        <v>3</v>
      </c>
      <c r="O58" s="5">
        <v>2</v>
      </c>
      <c r="P58" s="5">
        <f>ROUND(Source!EP51,O58)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45" x14ac:dyDescent="0.2">
      <c r="A59" s="5">
        <v>50</v>
      </c>
      <c r="B59" s="5">
        <v>0</v>
      </c>
      <c r="C59" s="5">
        <v>0</v>
      </c>
      <c r="D59" s="5">
        <v>1</v>
      </c>
      <c r="E59" s="5">
        <v>228</v>
      </c>
      <c r="F59" s="5">
        <f>ROUND(Source!AY51,O59)</f>
        <v>200.99</v>
      </c>
      <c r="G59" s="5" t="s">
        <v>88</v>
      </c>
      <c r="H59" s="5" t="s">
        <v>89</v>
      </c>
      <c r="I59" s="5"/>
      <c r="J59" s="5"/>
      <c r="K59" s="5">
        <v>228</v>
      </c>
      <c r="L59" s="5">
        <v>7</v>
      </c>
      <c r="M59" s="5">
        <v>3</v>
      </c>
      <c r="N59" s="5" t="s">
        <v>3</v>
      </c>
      <c r="O59" s="5">
        <v>2</v>
      </c>
      <c r="P59" s="5">
        <f>ROUND(Source!EQ51,O59)</f>
        <v>1454.89</v>
      </c>
      <c r="Q59" s="5"/>
      <c r="R59" s="5"/>
      <c r="S59" s="5"/>
      <c r="T59" s="5"/>
      <c r="U59" s="5"/>
      <c r="V59" s="5"/>
      <c r="W59" s="5">
        <v>200.99</v>
      </c>
      <c r="X59" s="5">
        <v>1</v>
      </c>
      <c r="Y59" s="5">
        <v>200.99</v>
      </c>
      <c r="Z59" s="5">
        <v>1454.89</v>
      </c>
      <c r="AA59" s="5">
        <v>1</v>
      </c>
      <c r="AB59" s="5">
        <v>1454.89</v>
      </c>
    </row>
    <row r="60" spans="1:245" x14ac:dyDescent="0.2">
      <c r="A60" s="5">
        <v>50</v>
      </c>
      <c r="B60" s="5">
        <v>0</v>
      </c>
      <c r="C60" s="5">
        <v>0</v>
      </c>
      <c r="D60" s="5">
        <v>1</v>
      </c>
      <c r="E60" s="5">
        <v>216</v>
      </c>
      <c r="F60" s="5">
        <f>ROUND(Source!AP51,O60)</f>
        <v>0</v>
      </c>
      <c r="G60" s="5" t="s">
        <v>90</v>
      </c>
      <c r="H60" s="5" t="s">
        <v>91</v>
      </c>
      <c r="I60" s="5"/>
      <c r="J60" s="5"/>
      <c r="K60" s="5">
        <v>216</v>
      </c>
      <c r="L60" s="5">
        <v>8</v>
      </c>
      <c r="M60" s="5">
        <v>3</v>
      </c>
      <c r="N60" s="5" t="s">
        <v>3</v>
      </c>
      <c r="O60" s="5">
        <v>2</v>
      </c>
      <c r="P60" s="5">
        <f>ROUND(Source!EH51,O60)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45" x14ac:dyDescent="0.2">
      <c r="A61" s="5">
        <v>50</v>
      </c>
      <c r="B61" s="5">
        <v>0</v>
      </c>
      <c r="C61" s="5">
        <v>0</v>
      </c>
      <c r="D61" s="5">
        <v>1</v>
      </c>
      <c r="E61" s="5">
        <v>223</v>
      </c>
      <c r="F61" s="5">
        <f>ROUND(Source!AQ51,O61)</f>
        <v>0</v>
      </c>
      <c r="G61" s="5" t="s">
        <v>92</v>
      </c>
      <c r="H61" s="5" t="s">
        <v>93</v>
      </c>
      <c r="I61" s="5"/>
      <c r="J61" s="5"/>
      <c r="K61" s="5">
        <v>223</v>
      </c>
      <c r="L61" s="5">
        <v>9</v>
      </c>
      <c r="M61" s="5">
        <v>3</v>
      </c>
      <c r="N61" s="5" t="s">
        <v>3</v>
      </c>
      <c r="O61" s="5">
        <v>2</v>
      </c>
      <c r="P61" s="5">
        <f>ROUND(Source!EI51,O61)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45" x14ac:dyDescent="0.2">
      <c r="A62" s="5">
        <v>50</v>
      </c>
      <c r="B62" s="5">
        <v>0</v>
      </c>
      <c r="C62" s="5">
        <v>0</v>
      </c>
      <c r="D62" s="5">
        <v>1</v>
      </c>
      <c r="E62" s="5">
        <v>229</v>
      </c>
      <c r="F62" s="5">
        <f>ROUND(Source!AZ51,O62)</f>
        <v>0</v>
      </c>
      <c r="G62" s="5" t="s">
        <v>94</v>
      </c>
      <c r="H62" s="5" t="s">
        <v>95</v>
      </c>
      <c r="I62" s="5"/>
      <c r="J62" s="5"/>
      <c r="K62" s="5">
        <v>229</v>
      </c>
      <c r="L62" s="5">
        <v>10</v>
      </c>
      <c r="M62" s="5">
        <v>3</v>
      </c>
      <c r="N62" s="5" t="s">
        <v>3</v>
      </c>
      <c r="O62" s="5">
        <v>2</v>
      </c>
      <c r="P62" s="5">
        <f>ROUND(Source!ER51,O62)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45" x14ac:dyDescent="0.2">
      <c r="A63" s="5">
        <v>50</v>
      </c>
      <c r="B63" s="5">
        <v>0</v>
      </c>
      <c r="C63" s="5">
        <v>0</v>
      </c>
      <c r="D63" s="5">
        <v>1</v>
      </c>
      <c r="E63" s="5">
        <v>203</v>
      </c>
      <c r="F63" s="5">
        <f>ROUND(Source!Q51,O63)</f>
        <v>1594.25</v>
      </c>
      <c r="G63" s="5" t="s">
        <v>96</v>
      </c>
      <c r="H63" s="5" t="s">
        <v>97</v>
      </c>
      <c r="I63" s="5"/>
      <c r="J63" s="5"/>
      <c r="K63" s="5">
        <v>203</v>
      </c>
      <c r="L63" s="5">
        <v>11</v>
      </c>
      <c r="M63" s="5">
        <v>3</v>
      </c>
      <c r="N63" s="5" t="s">
        <v>3</v>
      </c>
      <c r="O63" s="5">
        <v>2</v>
      </c>
      <c r="P63" s="5">
        <f>ROUND(Source!DI51,O63)</f>
        <v>24293.91</v>
      </c>
      <c r="Q63" s="5"/>
      <c r="R63" s="5"/>
      <c r="S63" s="5"/>
      <c r="T63" s="5"/>
      <c r="U63" s="5"/>
      <c r="V63" s="5"/>
      <c r="W63" s="5">
        <v>1594.25</v>
      </c>
      <c r="X63" s="5">
        <v>1</v>
      </c>
      <c r="Y63" s="5">
        <v>1594.25</v>
      </c>
      <c r="Z63" s="5">
        <v>24293.91</v>
      </c>
      <c r="AA63" s="5">
        <v>1</v>
      </c>
      <c r="AB63" s="5">
        <v>24293.91</v>
      </c>
    </row>
    <row r="64" spans="1:245" x14ac:dyDescent="0.2">
      <c r="A64" s="5">
        <v>50</v>
      </c>
      <c r="B64" s="5">
        <v>0</v>
      </c>
      <c r="C64" s="5">
        <v>0</v>
      </c>
      <c r="D64" s="5">
        <v>1</v>
      </c>
      <c r="E64" s="5">
        <v>231</v>
      </c>
      <c r="F64" s="5">
        <f>ROUND(Source!BB51,O64)</f>
        <v>0</v>
      </c>
      <c r="G64" s="5" t="s">
        <v>98</v>
      </c>
      <c r="H64" s="5" t="s">
        <v>99</v>
      </c>
      <c r="I64" s="5"/>
      <c r="J64" s="5"/>
      <c r="K64" s="5">
        <v>231</v>
      </c>
      <c r="L64" s="5">
        <v>12</v>
      </c>
      <c r="M64" s="5">
        <v>3</v>
      </c>
      <c r="N64" s="5" t="s">
        <v>3</v>
      </c>
      <c r="O64" s="5">
        <v>2</v>
      </c>
      <c r="P64" s="5">
        <f>ROUND(Source!ET51,O64)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204</v>
      </c>
      <c r="F65" s="5">
        <f>ROUND(Source!R51,O65)</f>
        <v>150.38999999999999</v>
      </c>
      <c r="G65" s="5" t="s">
        <v>100</v>
      </c>
      <c r="H65" s="5" t="s">
        <v>101</v>
      </c>
      <c r="I65" s="5"/>
      <c r="J65" s="5"/>
      <c r="K65" s="5">
        <v>204</v>
      </c>
      <c r="L65" s="5">
        <v>13</v>
      </c>
      <c r="M65" s="5">
        <v>3</v>
      </c>
      <c r="N65" s="5" t="s">
        <v>3</v>
      </c>
      <c r="O65" s="5">
        <v>2</v>
      </c>
      <c r="P65" s="5">
        <f>ROUND(Source!DJ51,O65)</f>
        <v>8474.48</v>
      </c>
      <c r="Q65" s="5"/>
      <c r="R65" s="5"/>
      <c r="S65" s="5"/>
      <c r="T65" s="5"/>
      <c r="U65" s="5"/>
      <c r="V65" s="5"/>
      <c r="W65" s="5">
        <v>150.38999999999999</v>
      </c>
      <c r="X65" s="5">
        <v>1</v>
      </c>
      <c r="Y65" s="5">
        <v>150.38999999999999</v>
      </c>
      <c r="Z65" s="5">
        <v>8474.48</v>
      </c>
      <c r="AA65" s="5">
        <v>1</v>
      </c>
      <c r="AB65" s="5">
        <v>8474.48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205</v>
      </c>
      <c r="F66" s="5">
        <f>ROUND(Source!S51,O66)</f>
        <v>440.91</v>
      </c>
      <c r="G66" s="5" t="s">
        <v>102</v>
      </c>
      <c r="H66" s="5" t="s">
        <v>103</v>
      </c>
      <c r="I66" s="5"/>
      <c r="J66" s="5"/>
      <c r="K66" s="5">
        <v>205</v>
      </c>
      <c r="L66" s="5">
        <v>14</v>
      </c>
      <c r="M66" s="5">
        <v>3</v>
      </c>
      <c r="N66" s="5" t="s">
        <v>3</v>
      </c>
      <c r="O66" s="5">
        <v>2</v>
      </c>
      <c r="P66" s="5">
        <f>ROUND(Source!DK51,O66)</f>
        <v>24845.27</v>
      </c>
      <c r="Q66" s="5"/>
      <c r="R66" s="5"/>
      <c r="S66" s="5"/>
      <c r="T66" s="5"/>
      <c r="U66" s="5"/>
      <c r="V66" s="5"/>
      <c r="W66" s="5">
        <v>440.91</v>
      </c>
      <c r="X66" s="5">
        <v>1</v>
      </c>
      <c r="Y66" s="5">
        <v>440.91</v>
      </c>
      <c r="Z66" s="5">
        <v>24845.27</v>
      </c>
      <c r="AA66" s="5">
        <v>1</v>
      </c>
      <c r="AB66" s="5">
        <v>24845.27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232</v>
      </c>
      <c r="F67" s="5">
        <f>ROUND(Source!BC51,O67)</f>
        <v>0</v>
      </c>
      <c r="G67" s="5" t="s">
        <v>104</v>
      </c>
      <c r="H67" s="5" t="s">
        <v>105</v>
      </c>
      <c r="I67" s="5"/>
      <c r="J67" s="5"/>
      <c r="K67" s="5">
        <v>232</v>
      </c>
      <c r="L67" s="5">
        <v>15</v>
      </c>
      <c r="M67" s="5">
        <v>3</v>
      </c>
      <c r="N67" s="5" t="s">
        <v>3</v>
      </c>
      <c r="O67" s="5">
        <v>2</v>
      </c>
      <c r="P67" s="5">
        <f>ROUND(Source!EU51,O67)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214</v>
      </c>
      <c r="F68" s="5">
        <f>ROUND(Source!AS51,O68)</f>
        <v>3208.12</v>
      </c>
      <c r="G68" s="5" t="s">
        <v>106</v>
      </c>
      <c r="H68" s="5" t="s">
        <v>107</v>
      </c>
      <c r="I68" s="5"/>
      <c r="J68" s="5"/>
      <c r="K68" s="5">
        <v>214</v>
      </c>
      <c r="L68" s="5">
        <v>16</v>
      </c>
      <c r="M68" s="5">
        <v>3</v>
      </c>
      <c r="N68" s="5" t="s">
        <v>3</v>
      </c>
      <c r="O68" s="5">
        <v>2</v>
      </c>
      <c r="P68" s="5">
        <f>ROUND(Source!EK51,O68)</f>
        <v>105364.31</v>
      </c>
      <c r="Q68" s="5"/>
      <c r="R68" s="5"/>
      <c r="S68" s="5"/>
      <c r="T68" s="5"/>
      <c r="U68" s="5"/>
      <c r="V68" s="5"/>
      <c r="W68" s="5">
        <v>3208.12</v>
      </c>
      <c r="X68" s="5">
        <v>1</v>
      </c>
      <c r="Y68" s="5">
        <v>3208.12</v>
      </c>
      <c r="Z68" s="5">
        <v>105364.31</v>
      </c>
      <c r="AA68" s="5">
        <v>1</v>
      </c>
      <c r="AB68" s="5">
        <v>105364.31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215</v>
      </c>
      <c r="F69" s="5">
        <f>ROUND(Source!AT51,O69)</f>
        <v>0</v>
      </c>
      <c r="G69" s="5" t="s">
        <v>108</v>
      </c>
      <c r="H69" s="5" t="s">
        <v>109</v>
      </c>
      <c r="I69" s="5"/>
      <c r="J69" s="5"/>
      <c r="K69" s="5">
        <v>215</v>
      </c>
      <c r="L69" s="5">
        <v>17</v>
      </c>
      <c r="M69" s="5">
        <v>3</v>
      </c>
      <c r="N69" s="5" t="s">
        <v>3</v>
      </c>
      <c r="O69" s="5">
        <v>2</v>
      </c>
      <c r="P69" s="5">
        <f>ROUND(Source!EL51,O69)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217</v>
      </c>
      <c r="F70" s="5">
        <f>ROUND(Source!AU51,O70)</f>
        <v>0</v>
      </c>
      <c r="G70" s="5" t="s">
        <v>110</v>
      </c>
      <c r="H70" s="5" t="s">
        <v>111</v>
      </c>
      <c r="I70" s="5"/>
      <c r="J70" s="5"/>
      <c r="K70" s="5">
        <v>217</v>
      </c>
      <c r="L70" s="5">
        <v>18</v>
      </c>
      <c r="M70" s="5">
        <v>3</v>
      </c>
      <c r="N70" s="5" t="s">
        <v>3</v>
      </c>
      <c r="O70" s="5">
        <v>2</v>
      </c>
      <c r="P70" s="5">
        <f>ROUND(Source!EM51,O70)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230</v>
      </c>
      <c r="F71" s="5">
        <f>ROUND(Source!BA51,O71)</f>
        <v>0</v>
      </c>
      <c r="G71" s="5" t="s">
        <v>112</v>
      </c>
      <c r="H71" s="5" t="s">
        <v>113</v>
      </c>
      <c r="I71" s="5"/>
      <c r="J71" s="5"/>
      <c r="K71" s="5">
        <v>230</v>
      </c>
      <c r="L71" s="5">
        <v>19</v>
      </c>
      <c r="M71" s="5">
        <v>3</v>
      </c>
      <c r="N71" s="5" t="s">
        <v>3</v>
      </c>
      <c r="O71" s="5">
        <v>2</v>
      </c>
      <c r="P71" s="5">
        <f>ROUND(Source!ES51,O71)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206</v>
      </c>
      <c r="F72" s="5">
        <f>ROUND(Source!T51,O72)</f>
        <v>0</v>
      </c>
      <c r="G72" s="5" t="s">
        <v>114</v>
      </c>
      <c r="H72" s="5" t="s">
        <v>115</v>
      </c>
      <c r="I72" s="5"/>
      <c r="J72" s="5"/>
      <c r="K72" s="5">
        <v>206</v>
      </c>
      <c r="L72" s="5">
        <v>20</v>
      </c>
      <c r="M72" s="5">
        <v>3</v>
      </c>
      <c r="N72" s="5" t="s">
        <v>3</v>
      </c>
      <c r="O72" s="5">
        <v>2</v>
      </c>
      <c r="P72" s="5">
        <f>ROUND(Source!DL51,O72)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207</v>
      </c>
      <c r="F73" s="5">
        <f>Source!U51</f>
        <v>37.557868810000002</v>
      </c>
      <c r="G73" s="5" t="s">
        <v>116</v>
      </c>
      <c r="H73" s="5" t="s">
        <v>117</v>
      </c>
      <c r="I73" s="5"/>
      <c r="J73" s="5"/>
      <c r="K73" s="5">
        <v>207</v>
      </c>
      <c r="L73" s="5">
        <v>21</v>
      </c>
      <c r="M73" s="5">
        <v>3</v>
      </c>
      <c r="N73" s="5" t="s">
        <v>3</v>
      </c>
      <c r="O73" s="5">
        <v>-1</v>
      </c>
      <c r="P73" s="5">
        <f>Source!DM51</f>
        <v>37.557868810000002</v>
      </c>
      <c r="Q73" s="5"/>
      <c r="R73" s="5"/>
      <c r="S73" s="5"/>
      <c r="T73" s="5"/>
      <c r="U73" s="5"/>
      <c r="V73" s="5"/>
      <c r="W73" s="5">
        <v>37.557868810000002</v>
      </c>
      <c r="X73" s="5">
        <v>1</v>
      </c>
      <c r="Y73" s="5">
        <v>37.557868810000002</v>
      </c>
      <c r="Z73" s="5">
        <v>37.557868810000002</v>
      </c>
      <c r="AA73" s="5">
        <v>1</v>
      </c>
      <c r="AB73" s="5">
        <v>37.557868810000002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208</v>
      </c>
      <c r="F74" s="5">
        <f>Source!V51</f>
        <v>0</v>
      </c>
      <c r="G74" s="5" t="s">
        <v>118</v>
      </c>
      <c r="H74" s="5" t="s">
        <v>119</v>
      </c>
      <c r="I74" s="5"/>
      <c r="J74" s="5"/>
      <c r="K74" s="5">
        <v>208</v>
      </c>
      <c r="L74" s="5">
        <v>22</v>
      </c>
      <c r="M74" s="5">
        <v>3</v>
      </c>
      <c r="N74" s="5" t="s">
        <v>3</v>
      </c>
      <c r="O74" s="5">
        <v>-1</v>
      </c>
      <c r="P74" s="5">
        <f>Source!DN51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209</v>
      </c>
      <c r="F75" s="5">
        <f>ROUND(Source!W51,O75)</f>
        <v>0</v>
      </c>
      <c r="G75" s="5" t="s">
        <v>120</v>
      </c>
      <c r="H75" s="5" t="s">
        <v>121</v>
      </c>
      <c r="I75" s="5"/>
      <c r="J75" s="5"/>
      <c r="K75" s="5">
        <v>209</v>
      </c>
      <c r="L75" s="5">
        <v>23</v>
      </c>
      <c r="M75" s="5">
        <v>3</v>
      </c>
      <c r="N75" s="5" t="s">
        <v>3</v>
      </c>
      <c r="O75" s="5">
        <v>2</v>
      </c>
      <c r="P75" s="5">
        <f>ROUND(Source!DO51,O75)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233</v>
      </c>
      <c r="F76" s="5">
        <f>ROUND(Source!BD51,O76)</f>
        <v>0</v>
      </c>
      <c r="G76" s="5" t="s">
        <v>122</v>
      </c>
      <c r="H76" s="5" t="s">
        <v>123</v>
      </c>
      <c r="I76" s="5"/>
      <c r="J76" s="5"/>
      <c r="K76" s="5">
        <v>233</v>
      </c>
      <c r="L76" s="5">
        <v>24</v>
      </c>
      <c r="M76" s="5">
        <v>3</v>
      </c>
      <c r="N76" s="5" t="s">
        <v>3</v>
      </c>
      <c r="O76" s="5">
        <v>2</v>
      </c>
      <c r="P76" s="5">
        <f>ROUND(Source!EV51,O76)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210</v>
      </c>
      <c r="F77" s="5">
        <f>ROUND(Source!X51,O77)</f>
        <v>612.54999999999995</v>
      </c>
      <c r="G77" s="5" t="s">
        <v>124</v>
      </c>
      <c r="H77" s="5" t="s">
        <v>125</v>
      </c>
      <c r="I77" s="5"/>
      <c r="J77" s="5"/>
      <c r="K77" s="5">
        <v>210</v>
      </c>
      <c r="L77" s="5">
        <v>25</v>
      </c>
      <c r="M77" s="5">
        <v>3</v>
      </c>
      <c r="N77" s="5" t="s">
        <v>3</v>
      </c>
      <c r="O77" s="5">
        <v>2</v>
      </c>
      <c r="P77" s="5">
        <f>ROUND(Source!DP51,O77)</f>
        <v>34517.06</v>
      </c>
      <c r="Q77" s="5"/>
      <c r="R77" s="5"/>
      <c r="S77" s="5"/>
      <c r="T77" s="5"/>
      <c r="U77" s="5"/>
      <c r="V77" s="5"/>
      <c r="W77" s="5">
        <v>612.54999999999995</v>
      </c>
      <c r="X77" s="5">
        <v>1</v>
      </c>
      <c r="Y77" s="5">
        <v>612.54999999999995</v>
      </c>
      <c r="Z77" s="5">
        <v>34517.06</v>
      </c>
      <c r="AA77" s="5">
        <v>1</v>
      </c>
      <c r="AB77" s="5">
        <v>34517.06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211</v>
      </c>
      <c r="F78" s="5">
        <f>ROUND(Source!Y51,O78)</f>
        <v>359.42</v>
      </c>
      <c r="G78" s="5" t="s">
        <v>126</v>
      </c>
      <c r="H78" s="5" t="s">
        <v>127</v>
      </c>
      <c r="I78" s="5"/>
      <c r="J78" s="5"/>
      <c r="K78" s="5">
        <v>211</v>
      </c>
      <c r="L78" s="5">
        <v>26</v>
      </c>
      <c r="M78" s="5">
        <v>3</v>
      </c>
      <c r="N78" s="5" t="s">
        <v>3</v>
      </c>
      <c r="O78" s="5">
        <v>2</v>
      </c>
      <c r="P78" s="5">
        <f>ROUND(Source!DQ51,O78)</f>
        <v>20253.18</v>
      </c>
      <c r="Q78" s="5"/>
      <c r="R78" s="5"/>
      <c r="S78" s="5"/>
      <c r="T78" s="5"/>
      <c r="U78" s="5"/>
      <c r="V78" s="5"/>
      <c r="W78" s="5">
        <v>359.42</v>
      </c>
      <c r="X78" s="5">
        <v>1</v>
      </c>
      <c r="Y78" s="5">
        <v>359.42</v>
      </c>
      <c r="Z78" s="5">
        <v>20253.18</v>
      </c>
      <c r="AA78" s="5">
        <v>1</v>
      </c>
      <c r="AB78" s="5">
        <v>20253.18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224</v>
      </c>
      <c r="F79" s="5">
        <f>ROUND(Source!AR51,O79)</f>
        <v>3208.12</v>
      </c>
      <c r="G79" s="5" t="s">
        <v>128</v>
      </c>
      <c r="H79" s="5" t="s">
        <v>129</v>
      </c>
      <c r="I79" s="5"/>
      <c r="J79" s="5"/>
      <c r="K79" s="5">
        <v>224</v>
      </c>
      <c r="L79" s="5">
        <v>27</v>
      </c>
      <c r="M79" s="5">
        <v>3</v>
      </c>
      <c r="N79" s="5" t="s">
        <v>3</v>
      </c>
      <c r="O79" s="5">
        <v>2</v>
      </c>
      <c r="P79" s="5">
        <f>ROUND(Source!EJ51,O79)</f>
        <v>105364.31</v>
      </c>
      <c r="Q79" s="5"/>
      <c r="R79" s="5"/>
      <c r="S79" s="5"/>
      <c r="T79" s="5"/>
      <c r="U79" s="5"/>
      <c r="V79" s="5"/>
      <c r="W79" s="5">
        <v>3208.12</v>
      </c>
      <c r="X79" s="5">
        <v>1</v>
      </c>
      <c r="Y79" s="5">
        <v>3208.12</v>
      </c>
      <c r="Z79" s="5">
        <v>105364.31</v>
      </c>
      <c r="AA79" s="5">
        <v>1</v>
      </c>
      <c r="AB79" s="5">
        <v>105364.31</v>
      </c>
    </row>
    <row r="81" spans="1:255" x14ac:dyDescent="0.2">
      <c r="A81" s="1">
        <v>4</v>
      </c>
      <c r="B81" s="1">
        <v>1</v>
      </c>
      <c r="C81" s="1"/>
      <c r="D81" s="1">
        <f>ROW(A104)</f>
        <v>104</v>
      </c>
      <c r="E81" s="1"/>
      <c r="F81" s="1" t="s">
        <v>18</v>
      </c>
      <c r="G81" s="1" t="s">
        <v>130</v>
      </c>
      <c r="H81" s="1" t="s">
        <v>3</v>
      </c>
      <c r="I81" s="1">
        <v>0</v>
      </c>
      <c r="J81" s="1"/>
      <c r="K81" s="1">
        <v>0</v>
      </c>
      <c r="L81" s="1"/>
      <c r="M81" s="1" t="s">
        <v>3</v>
      </c>
      <c r="N81" s="1"/>
      <c r="O81" s="1"/>
      <c r="P81" s="1"/>
      <c r="Q81" s="1"/>
      <c r="R81" s="1"/>
      <c r="S81" s="1">
        <v>0</v>
      </c>
      <c r="T81" s="1">
        <v>0</v>
      </c>
      <c r="U81" s="1" t="s">
        <v>3</v>
      </c>
      <c r="V81" s="1">
        <v>0</v>
      </c>
      <c r="W81" s="1"/>
      <c r="X81" s="1"/>
      <c r="Y81" s="1"/>
      <c r="Z81" s="1"/>
      <c r="AA81" s="1"/>
      <c r="AB81" s="1" t="s">
        <v>3</v>
      </c>
      <c r="AC81" s="1" t="s">
        <v>3</v>
      </c>
      <c r="AD81" s="1" t="s">
        <v>3</v>
      </c>
      <c r="AE81" s="1" t="s">
        <v>3</v>
      </c>
      <c r="AF81" s="1" t="s">
        <v>3</v>
      </c>
      <c r="AG81" s="1" t="s">
        <v>3</v>
      </c>
      <c r="AH81" s="1"/>
      <c r="AI81" s="1"/>
      <c r="AJ81" s="1"/>
      <c r="AK81" s="1"/>
      <c r="AL81" s="1"/>
      <c r="AM81" s="1"/>
      <c r="AN81" s="1"/>
      <c r="AO81" s="1"/>
      <c r="AP81" s="1" t="s">
        <v>3</v>
      </c>
      <c r="AQ81" s="1" t="s">
        <v>3</v>
      </c>
      <c r="AR81" s="1" t="s">
        <v>3</v>
      </c>
      <c r="AS81" s="1"/>
      <c r="AT81" s="1"/>
      <c r="AU81" s="1"/>
      <c r="AV81" s="1"/>
      <c r="AW81" s="1"/>
      <c r="AX81" s="1"/>
      <c r="AY81" s="1"/>
      <c r="AZ81" s="1" t="s">
        <v>3</v>
      </c>
      <c r="BA81" s="1"/>
      <c r="BB81" s="1" t="s">
        <v>3</v>
      </c>
      <c r="BC81" s="1" t="s">
        <v>3</v>
      </c>
      <c r="BD81" s="1" t="s">
        <v>3</v>
      </c>
      <c r="BE81" s="1" t="s">
        <v>3</v>
      </c>
      <c r="BF81" s="1" t="s">
        <v>3</v>
      </c>
      <c r="BG81" s="1" t="s">
        <v>3</v>
      </c>
      <c r="BH81" s="1" t="s">
        <v>3</v>
      </c>
      <c r="BI81" s="1" t="s">
        <v>3</v>
      </c>
      <c r="BJ81" s="1" t="s">
        <v>3</v>
      </c>
      <c r="BK81" s="1" t="s">
        <v>3</v>
      </c>
      <c r="BL81" s="1" t="s">
        <v>3</v>
      </c>
      <c r="BM81" s="1" t="s">
        <v>3</v>
      </c>
      <c r="BN81" s="1" t="s">
        <v>3</v>
      </c>
      <c r="BO81" s="1" t="s">
        <v>3</v>
      </c>
      <c r="BP81" s="1" t="s">
        <v>3</v>
      </c>
      <c r="BQ81" s="1"/>
      <c r="BR81" s="1"/>
      <c r="BS81" s="1"/>
      <c r="BT81" s="1"/>
      <c r="BU81" s="1"/>
      <c r="BV81" s="1"/>
      <c r="BW81" s="1"/>
      <c r="BX81" s="1">
        <v>0</v>
      </c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>
        <v>0</v>
      </c>
    </row>
    <row r="83" spans="1:255" x14ac:dyDescent="0.2">
      <c r="A83" s="3">
        <v>52</v>
      </c>
      <c r="B83" s="3">
        <f t="shared" ref="B83:G83" si="65">B104</f>
        <v>1</v>
      </c>
      <c r="C83" s="3">
        <f t="shared" si="65"/>
        <v>4</v>
      </c>
      <c r="D83" s="3">
        <f t="shared" si="65"/>
        <v>81</v>
      </c>
      <c r="E83" s="3">
        <f t="shared" si="65"/>
        <v>0</v>
      </c>
      <c r="F83" s="3" t="str">
        <f t="shared" si="65"/>
        <v>Новый раздел</v>
      </c>
      <c r="G83" s="3" t="str">
        <f t="shared" si="65"/>
        <v>Монтажные работы ВЛ-0,4кВ</v>
      </c>
      <c r="H83" s="3"/>
      <c r="I83" s="3"/>
      <c r="J83" s="3"/>
      <c r="K83" s="3"/>
      <c r="L83" s="3"/>
      <c r="M83" s="3"/>
      <c r="N83" s="3"/>
      <c r="O83" s="3">
        <f t="shared" ref="O83:AT83" si="66">O104</f>
        <v>1003.93</v>
      </c>
      <c r="P83" s="3">
        <f t="shared" si="66"/>
        <v>0</v>
      </c>
      <c r="Q83" s="3">
        <f t="shared" si="66"/>
        <v>816.81</v>
      </c>
      <c r="R83" s="3">
        <f t="shared" si="66"/>
        <v>194.56</v>
      </c>
      <c r="S83" s="3">
        <f t="shared" si="66"/>
        <v>187.12</v>
      </c>
      <c r="T83" s="3">
        <f t="shared" si="66"/>
        <v>0</v>
      </c>
      <c r="U83" s="3">
        <f t="shared" si="66"/>
        <v>15.7194708</v>
      </c>
      <c r="V83" s="3">
        <f t="shared" si="66"/>
        <v>0</v>
      </c>
      <c r="W83" s="3">
        <f t="shared" si="66"/>
        <v>0</v>
      </c>
      <c r="X83" s="3">
        <f t="shared" si="66"/>
        <v>370.23</v>
      </c>
      <c r="Y83" s="3">
        <f t="shared" si="66"/>
        <v>194.66</v>
      </c>
      <c r="Z83" s="3">
        <f t="shared" si="66"/>
        <v>0</v>
      </c>
      <c r="AA83" s="3">
        <f t="shared" si="66"/>
        <v>0</v>
      </c>
      <c r="AB83" s="3">
        <f t="shared" si="66"/>
        <v>1003.93</v>
      </c>
      <c r="AC83" s="3">
        <f t="shared" si="66"/>
        <v>0</v>
      </c>
      <c r="AD83" s="3">
        <f t="shared" si="66"/>
        <v>816.81</v>
      </c>
      <c r="AE83" s="3">
        <f t="shared" si="66"/>
        <v>194.56</v>
      </c>
      <c r="AF83" s="3">
        <f t="shared" si="66"/>
        <v>187.12</v>
      </c>
      <c r="AG83" s="3">
        <f t="shared" si="66"/>
        <v>0</v>
      </c>
      <c r="AH83" s="3">
        <f t="shared" si="66"/>
        <v>15.7194708</v>
      </c>
      <c r="AI83" s="3">
        <f t="shared" si="66"/>
        <v>0</v>
      </c>
      <c r="AJ83" s="3">
        <f t="shared" si="66"/>
        <v>0</v>
      </c>
      <c r="AK83" s="3">
        <f t="shared" si="66"/>
        <v>370.23</v>
      </c>
      <c r="AL83" s="3">
        <f t="shared" si="66"/>
        <v>194.66</v>
      </c>
      <c r="AM83" s="3">
        <f t="shared" si="66"/>
        <v>0</v>
      </c>
      <c r="AN83" s="3">
        <f t="shared" si="66"/>
        <v>0</v>
      </c>
      <c r="AO83" s="3">
        <f t="shared" si="66"/>
        <v>0</v>
      </c>
      <c r="AP83" s="3">
        <f t="shared" si="66"/>
        <v>0</v>
      </c>
      <c r="AQ83" s="3">
        <f t="shared" si="66"/>
        <v>0</v>
      </c>
      <c r="AR83" s="3">
        <f t="shared" si="66"/>
        <v>1568.82</v>
      </c>
      <c r="AS83" s="3">
        <f t="shared" si="66"/>
        <v>0</v>
      </c>
      <c r="AT83" s="3">
        <f t="shared" si="66"/>
        <v>1568.82</v>
      </c>
      <c r="AU83" s="3">
        <f t="shared" ref="AU83:BZ83" si="67">AU104</f>
        <v>0</v>
      </c>
      <c r="AV83" s="3">
        <f t="shared" si="67"/>
        <v>0</v>
      </c>
      <c r="AW83" s="3">
        <f t="shared" si="67"/>
        <v>0</v>
      </c>
      <c r="AX83" s="3">
        <f t="shared" si="67"/>
        <v>0</v>
      </c>
      <c r="AY83" s="3">
        <f t="shared" si="67"/>
        <v>0</v>
      </c>
      <c r="AZ83" s="3">
        <f t="shared" si="67"/>
        <v>0</v>
      </c>
      <c r="BA83" s="3">
        <f t="shared" si="67"/>
        <v>0</v>
      </c>
      <c r="BB83" s="3">
        <f t="shared" si="67"/>
        <v>0</v>
      </c>
      <c r="BC83" s="3">
        <f t="shared" si="67"/>
        <v>0</v>
      </c>
      <c r="BD83" s="3">
        <f t="shared" si="67"/>
        <v>0</v>
      </c>
      <c r="BE83" s="3">
        <f t="shared" si="67"/>
        <v>0</v>
      </c>
      <c r="BF83" s="3">
        <f t="shared" si="67"/>
        <v>0</v>
      </c>
      <c r="BG83" s="3">
        <f t="shared" si="67"/>
        <v>0</v>
      </c>
      <c r="BH83" s="3">
        <f t="shared" si="67"/>
        <v>0</v>
      </c>
      <c r="BI83" s="3">
        <f t="shared" si="67"/>
        <v>0</v>
      </c>
      <c r="BJ83" s="3">
        <f t="shared" si="67"/>
        <v>0</v>
      </c>
      <c r="BK83" s="3">
        <f t="shared" si="67"/>
        <v>0</v>
      </c>
      <c r="BL83" s="3">
        <f t="shared" si="67"/>
        <v>0</v>
      </c>
      <c r="BM83" s="3">
        <f t="shared" si="67"/>
        <v>0</v>
      </c>
      <c r="BN83" s="3">
        <f t="shared" si="67"/>
        <v>0</v>
      </c>
      <c r="BO83" s="3">
        <f t="shared" si="67"/>
        <v>0</v>
      </c>
      <c r="BP83" s="3">
        <f t="shared" si="67"/>
        <v>0</v>
      </c>
      <c r="BQ83" s="3">
        <f t="shared" si="67"/>
        <v>0</v>
      </c>
      <c r="BR83" s="3">
        <f t="shared" si="67"/>
        <v>0</v>
      </c>
      <c r="BS83" s="3">
        <f t="shared" si="67"/>
        <v>0</v>
      </c>
      <c r="BT83" s="3">
        <f t="shared" si="67"/>
        <v>0</v>
      </c>
      <c r="BU83" s="3">
        <f t="shared" si="67"/>
        <v>0</v>
      </c>
      <c r="BV83" s="3">
        <f t="shared" si="67"/>
        <v>0</v>
      </c>
      <c r="BW83" s="3">
        <f t="shared" si="67"/>
        <v>0</v>
      </c>
      <c r="BX83" s="3">
        <f t="shared" si="67"/>
        <v>0</v>
      </c>
      <c r="BY83" s="3">
        <f t="shared" si="67"/>
        <v>0</v>
      </c>
      <c r="BZ83" s="3">
        <f t="shared" si="67"/>
        <v>0</v>
      </c>
      <c r="CA83" s="3">
        <f t="shared" ref="CA83:DF83" si="68">CA104</f>
        <v>1568.82</v>
      </c>
      <c r="CB83" s="3">
        <f t="shared" si="68"/>
        <v>0</v>
      </c>
      <c r="CC83" s="3">
        <f t="shared" si="68"/>
        <v>1568.82</v>
      </c>
      <c r="CD83" s="3">
        <f t="shared" si="68"/>
        <v>0</v>
      </c>
      <c r="CE83" s="3">
        <f t="shared" si="68"/>
        <v>0</v>
      </c>
      <c r="CF83" s="3">
        <f t="shared" si="68"/>
        <v>0</v>
      </c>
      <c r="CG83" s="3">
        <f t="shared" si="68"/>
        <v>0</v>
      </c>
      <c r="CH83" s="3">
        <f t="shared" si="68"/>
        <v>0</v>
      </c>
      <c r="CI83" s="3">
        <f t="shared" si="68"/>
        <v>0</v>
      </c>
      <c r="CJ83" s="3">
        <f t="shared" si="68"/>
        <v>0</v>
      </c>
      <c r="CK83" s="3">
        <f t="shared" si="68"/>
        <v>0</v>
      </c>
      <c r="CL83" s="3">
        <f t="shared" si="68"/>
        <v>0</v>
      </c>
      <c r="CM83" s="3">
        <f t="shared" si="68"/>
        <v>0</v>
      </c>
      <c r="CN83" s="3">
        <f t="shared" si="68"/>
        <v>0</v>
      </c>
      <c r="CO83" s="3">
        <f t="shared" si="68"/>
        <v>0</v>
      </c>
      <c r="CP83" s="3">
        <f t="shared" si="68"/>
        <v>0</v>
      </c>
      <c r="CQ83" s="3">
        <f t="shared" si="68"/>
        <v>0</v>
      </c>
      <c r="CR83" s="3">
        <f t="shared" si="68"/>
        <v>0</v>
      </c>
      <c r="CS83" s="3">
        <f t="shared" si="68"/>
        <v>0</v>
      </c>
      <c r="CT83" s="3">
        <f t="shared" si="68"/>
        <v>0</v>
      </c>
      <c r="CU83" s="3">
        <f t="shared" si="68"/>
        <v>0</v>
      </c>
      <c r="CV83" s="3">
        <f t="shared" si="68"/>
        <v>0</v>
      </c>
      <c r="CW83" s="3">
        <f t="shared" si="68"/>
        <v>0</v>
      </c>
      <c r="CX83" s="3">
        <f t="shared" si="68"/>
        <v>0</v>
      </c>
      <c r="CY83" s="3">
        <f t="shared" si="68"/>
        <v>0</v>
      </c>
      <c r="CZ83" s="3">
        <f t="shared" si="68"/>
        <v>0</v>
      </c>
      <c r="DA83" s="3">
        <f t="shared" si="68"/>
        <v>0</v>
      </c>
      <c r="DB83" s="3">
        <f t="shared" si="68"/>
        <v>0</v>
      </c>
      <c r="DC83" s="3">
        <f t="shared" si="68"/>
        <v>0</v>
      </c>
      <c r="DD83" s="3">
        <f t="shared" si="68"/>
        <v>0</v>
      </c>
      <c r="DE83" s="3">
        <f t="shared" si="68"/>
        <v>0</v>
      </c>
      <c r="DF83" s="3">
        <f t="shared" si="68"/>
        <v>0</v>
      </c>
      <c r="DG83" s="4">
        <f t="shared" ref="DG83:EL83" si="69">DG104</f>
        <v>28324.28</v>
      </c>
      <c r="DH83" s="4">
        <f t="shared" si="69"/>
        <v>0</v>
      </c>
      <c r="DI83" s="4">
        <f t="shared" si="69"/>
        <v>17780.07</v>
      </c>
      <c r="DJ83" s="4">
        <f t="shared" si="69"/>
        <v>10963.46</v>
      </c>
      <c r="DK83" s="4">
        <f t="shared" si="69"/>
        <v>10544.21</v>
      </c>
      <c r="DL83" s="4">
        <f t="shared" si="69"/>
        <v>0</v>
      </c>
      <c r="DM83" s="4">
        <f t="shared" si="69"/>
        <v>15.7194708</v>
      </c>
      <c r="DN83" s="4">
        <f t="shared" si="69"/>
        <v>0</v>
      </c>
      <c r="DO83" s="4">
        <f t="shared" si="69"/>
        <v>0</v>
      </c>
      <c r="DP83" s="4">
        <f t="shared" si="69"/>
        <v>20862.439999999999</v>
      </c>
      <c r="DQ83" s="4">
        <f t="shared" si="69"/>
        <v>10968.92</v>
      </c>
      <c r="DR83" s="4">
        <f t="shared" si="69"/>
        <v>0</v>
      </c>
      <c r="DS83" s="4">
        <f t="shared" si="69"/>
        <v>0</v>
      </c>
      <c r="DT83" s="4">
        <f t="shared" si="69"/>
        <v>28324.28</v>
      </c>
      <c r="DU83" s="4">
        <f t="shared" si="69"/>
        <v>0</v>
      </c>
      <c r="DV83" s="4">
        <f t="shared" si="69"/>
        <v>17780.07</v>
      </c>
      <c r="DW83" s="4">
        <f t="shared" si="69"/>
        <v>10963.46</v>
      </c>
      <c r="DX83" s="4">
        <f t="shared" si="69"/>
        <v>10544.21</v>
      </c>
      <c r="DY83" s="4">
        <f t="shared" si="69"/>
        <v>0</v>
      </c>
      <c r="DZ83" s="4">
        <f t="shared" si="69"/>
        <v>15.7194708</v>
      </c>
      <c r="EA83" s="4">
        <f t="shared" si="69"/>
        <v>0</v>
      </c>
      <c r="EB83" s="4">
        <f t="shared" si="69"/>
        <v>0</v>
      </c>
      <c r="EC83" s="4">
        <f t="shared" si="69"/>
        <v>20862.439999999999</v>
      </c>
      <c r="ED83" s="4">
        <f t="shared" si="69"/>
        <v>10968.92</v>
      </c>
      <c r="EE83" s="4">
        <f t="shared" si="69"/>
        <v>0</v>
      </c>
      <c r="EF83" s="4">
        <f t="shared" si="69"/>
        <v>0</v>
      </c>
      <c r="EG83" s="4">
        <f t="shared" si="69"/>
        <v>0</v>
      </c>
      <c r="EH83" s="4">
        <f t="shared" si="69"/>
        <v>0</v>
      </c>
      <c r="EI83" s="4">
        <f t="shared" si="69"/>
        <v>0</v>
      </c>
      <c r="EJ83" s="4">
        <f t="shared" si="69"/>
        <v>60155.64</v>
      </c>
      <c r="EK83" s="4">
        <f t="shared" si="69"/>
        <v>0</v>
      </c>
      <c r="EL83" s="4">
        <f t="shared" si="69"/>
        <v>60155.64</v>
      </c>
      <c r="EM83" s="4">
        <f t="shared" ref="EM83:FR83" si="70">EM104</f>
        <v>0</v>
      </c>
      <c r="EN83" s="4">
        <f t="shared" si="70"/>
        <v>0</v>
      </c>
      <c r="EO83" s="4">
        <f t="shared" si="70"/>
        <v>0</v>
      </c>
      <c r="EP83" s="4">
        <f t="shared" si="70"/>
        <v>0</v>
      </c>
      <c r="EQ83" s="4">
        <f t="shared" si="70"/>
        <v>0</v>
      </c>
      <c r="ER83" s="4">
        <f t="shared" si="70"/>
        <v>0</v>
      </c>
      <c r="ES83" s="4">
        <f t="shared" si="70"/>
        <v>0</v>
      </c>
      <c r="ET83" s="4">
        <f t="shared" si="70"/>
        <v>0</v>
      </c>
      <c r="EU83" s="4">
        <f t="shared" si="70"/>
        <v>0</v>
      </c>
      <c r="EV83" s="4">
        <f t="shared" si="70"/>
        <v>0</v>
      </c>
      <c r="EW83" s="4">
        <f t="shared" si="70"/>
        <v>0</v>
      </c>
      <c r="EX83" s="4">
        <f t="shared" si="70"/>
        <v>0</v>
      </c>
      <c r="EY83" s="4">
        <f t="shared" si="70"/>
        <v>0</v>
      </c>
      <c r="EZ83" s="4">
        <f t="shared" si="70"/>
        <v>0</v>
      </c>
      <c r="FA83" s="4">
        <f t="shared" si="70"/>
        <v>0</v>
      </c>
      <c r="FB83" s="4">
        <f t="shared" si="70"/>
        <v>0</v>
      </c>
      <c r="FC83" s="4">
        <f t="shared" si="70"/>
        <v>0</v>
      </c>
      <c r="FD83" s="4">
        <f t="shared" si="70"/>
        <v>0</v>
      </c>
      <c r="FE83" s="4">
        <f t="shared" si="70"/>
        <v>0</v>
      </c>
      <c r="FF83" s="4">
        <f t="shared" si="70"/>
        <v>0</v>
      </c>
      <c r="FG83" s="4">
        <f t="shared" si="70"/>
        <v>0</v>
      </c>
      <c r="FH83" s="4">
        <f t="shared" si="70"/>
        <v>0</v>
      </c>
      <c r="FI83" s="4">
        <f t="shared" si="70"/>
        <v>0</v>
      </c>
      <c r="FJ83" s="4">
        <f t="shared" si="70"/>
        <v>0</v>
      </c>
      <c r="FK83" s="4">
        <f t="shared" si="70"/>
        <v>0</v>
      </c>
      <c r="FL83" s="4">
        <f t="shared" si="70"/>
        <v>0</v>
      </c>
      <c r="FM83" s="4">
        <f t="shared" si="70"/>
        <v>0</v>
      </c>
      <c r="FN83" s="4">
        <f t="shared" si="70"/>
        <v>0</v>
      </c>
      <c r="FO83" s="4">
        <f t="shared" si="70"/>
        <v>0</v>
      </c>
      <c r="FP83" s="4">
        <f t="shared" si="70"/>
        <v>0</v>
      </c>
      <c r="FQ83" s="4">
        <f t="shared" si="70"/>
        <v>0</v>
      </c>
      <c r="FR83" s="4">
        <f t="shared" si="70"/>
        <v>0</v>
      </c>
      <c r="FS83" s="4">
        <f t="shared" ref="FS83:GX83" si="71">FS104</f>
        <v>60155.64</v>
      </c>
      <c r="FT83" s="4">
        <f t="shared" si="71"/>
        <v>0</v>
      </c>
      <c r="FU83" s="4">
        <f t="shared" si="71"/>
        <v>60155.64</v>
      </c>
      <c r="FV83" s="4">
        <f t="shared" si="71"/>
        <v>0</v>
      </c>
      <c r="FW83" s="4">
        <f t="shared" si="71"/>
        <v>0</v>
      </c>
      <c r="FX83" s="4">
        <f t="shared" si="71"/>
        <v>0</v>
      </c>
      <c r="FY83" s="4">
        <f t="shared" si="71"/>
        <v>0</v>
      </c>
      <c r="FZ83" s="4">
        <f t="shared" si="71"/>
        <v>0</v>
      </c>
      <c r="GA83" s="4">
        <f t="shared" si="71"/>
        <v>0</v>
      </c>
      <c r="GB83" s="4">
        <f t="shared" si="71"/>
        <v>0</v>
      </c>
      <c r="GC83" s="4">
        <f t="shared" si="71"/>
        <v>0</v>
      </c>
      <c r="GD83" s="4">
        <f t="shared" si="71"/>
        <v>0</v>
      </c>
      <c r="GE83" s="4">
        <f t="shared" si="71"/>
        <v>0</v>
      </c>
      <c r="GF83" s="4">
        <f t="shared" si="71"/>
        <v>0</v>
      </c>
      <c r="GG83" s="4">
        <f t="shared" si="71"/>
        <v>0</v>
      </c>
      <c r="GH83" s="4">
        <f t="shared" si="71"/>
        <v>0</v>
      </c>
      <c r="GI83" s="4">
        <f t="shared" si="71"/>
        <v>0</v>
      </c>
      <c r="GJ83" s="4">
        <f t="shared" si="71"/>
        <v>0</v>
      </c>
      <c r="GK83" s="4">
        <f t="shared" si="71"/>
        <v>0</v>
      </c>
      <c r="GL83" s="4">
        <f t="shared" si="71"/>
        <v>0</v>
      </c>
      <c r="GM83" s="4">
        <f t="shared" si="71"/>
        <v>0</v>
      </c>
      <c r="GN83" s="4">
        <f t="shared" si="71"/>
        <v>0</v>
      </c>
      <c r="GO83" s="4">
        <f t="shared" si="71"/>
        <v>0</v>
      </c>
      <c r="GP83" s="4">
        <f t="shared" si="71"/>
        <v>0</v>
      </c>
      <c r="GQ83" s="4">
        <f t="shared" si="71"/>
        <v>0</v>
      </c>
      <c r="GR83" s="4">
        <f t="shared" si="71"/>
        <v>0</v>
      </c>
      <c r="GS83" s="4">
        <f t="shared" si="71"/>
        <v>0</v>
      </c>
      <c r="GT83" s="4">
        <f t="shared" si="71"/>
        <v>0</v>
      </c>
      <c r="GU83" s="4">
        <f t="shared" si="71"/>
        <v>0</v>
      </c>
      <c r="GV83" s="4">
        <f t="shared" si="71"/>
        <v>0</v>
      </c>
      <c r="GW83" s="4">
        <f t="shared" si="71"/>
        <v>0</v>
      </c>
      <c r="GX83" s="4">
        <f t="shared" si="71"/>
        <v>0</v>
      </c>
    </row>
    <row r="85" spans="1:255" x14ac:dyDescent="0.2">
      <c r="A85" s="2">
        <v>17</v>
      </c>
      <c r="B85" s="2">
        <v>1</v>
      </c>
      <c r="C85" s="2">
        <f>ROW(SmtRes!A21)</f>
        <v>21</v>
      </c>
      <c r="D85" s="2">
        <f>ROW(EtalonRes!A173)</f>
        <v>173</v>
      </c>
      <c r="E85" s="2" t="s">
        <v>131</v>
      </c>
      <c r="F85" s="2" t="s">
        <v>132</v>
      </c>
      <c r="G85" s="2" t="s">
        <v>133</v>
      </c>
      <c r="H85" s="2" t="s">
        <v>134</v>
      </c>
      <c r="I85" s="2">
        <v>0.13</v>
      </c>
      <c r="J85" s="2">
        <v>0</v>
      </c>
      <c r="K85" s="2">
        <v>0.13</v>
      </c>
      <c r="L85" s="2">
        <v>0.17899999999999999</v>
      </c>
      <c r="M85" s="2">
        <v>0</v>
      </c>
      <c r="N85" s="2">
        <f t="shared" ref="N85:N102" si="72">ROUND(L85-M85,4)</f>
        <v>0.17899999999999999</v>
      </c>
      <c r="O85" s="2">
        <f t="shared" ref="O85:O102" si="73">ROUND(CP85,2)</f>
        <v>679.33</v>
      </c>
      <c r="P85" s="2">
        <f t="shared" ref="P85:P102" si="74">ROUND((ROUND((AC85*AW85*I85),2)*BC85),2)</f>
        <v>0</v>
      </c>
      <c r="Q85" s="2">
        <f t="shared" ref="Q85:Q102" si="75">(ROUND((ROUND(((ET85)*AV85*I85),2)*BB85),2)+ROUND((ROUND(((AE85-(EU85))*AV85*I85),2)*BS85),2))</f>
        <v>534.92999999999995</v>
      </c>
      <c r="R85" s="2">
        <f t="shared" ref="R85:R102" si="76">ROUND((ROUND((AE85*AV85*I85),2)*BS85),2)</f>
        <v>115.54</v>
      </c>
      <c r="S85" s="2">
        <f t="shared" ref="S85:S102" si="77">ROUND((ROUND((AF85*AV85*I85),2)*BA85),2)</f>
        <v>144.4</v>
      </c>
      <c r="T85" s="2">
        <f t="shared" ref="T85:T102" si="78">ROUND(CU85*I85,2)</f>
        <v>0</v>
      </c>
      <c r="U85" s="2">
        <f t="shared" ref="U85:U102" si="79">CV85*I85</f>
        <v>12.1343508</v>
      </c>
      <c r="V85" s="2">
        <f t="shared" ref="V85:V102" si="80">CW85*I85</f>
        <v>0</v>
      </c>
      <c r="W85" s="2">
        <f t="shared" ref="W85:W102" si="81">ROUND(CX85*I85,2)</f>
        <v>0</v>
      </c>
      <c r="X85" s="2">
        <f t="shared" ref="X85:X102" si="82">ROUND(CY85,2)</f>
        <v>252.14</v>
      </c>
      <c r="Y85" s="2">
        <f t="shared" ref="Y85:Y102" si="83">ROUND(CZ85,2)</f>
        <v>132.57</v>
      </c>
      <c r="Z85" s="2"/>
      <c r="AA85" s="2">
        <v>422497958</v>
      </c>
      <c r="AB85" s="2">
        <f t="shared" ref="AB85:AB102" si="84">ROUND((AC85+AD85+AF85),6)</f>
        <v>4897.46</v>
      </c>
      <c r="AC85" s="2">
        <f t="shared" ref="AC85:AC102" si="85">ROUND((ES85),6)</f>
        <v>0</v>
      </c>
      <c r="AD85" s="2">
        <f t="shared" ref="AD85:AD102" si="86">ROUND((((ET85)-(EU85))+AE85),6)</f>
        <v>3856.45</v>
      </c>
      <c r="AE85" s="2">
        <f t="shared" ref="AE85:AE102" si="87">ROUND((EU85),6)</f>
        <v>832.97</v>
      </c>
      <c r="AF85" s="2">
        <f t="shared" ref="AF85:AF102" si="88">ROUND((EV85),6)</f>
        <v>1041.01</v>
      </c>
      <c r="AG85" s="2">
        <f t="shared" ref="AG85:AG102" si="89">ROUND((AP85),6)</f>
        <v>0</v>
      </c>
      <c r="AH85" s="2">
        <f t="shared" ref="AH85:AH102" si="90">(EW85)</f>
        <v>87.48</v>
      </c>
      <c r="AI85" s="2">
        <f t="shared" ref="AI85:AI102" si="91">(EX85)</f>
        <v>0</v>
      </c>
      <c r="AJ85" s="2">
        <f t="shared" ref="AJ85:AJ102" si="92">(AS85)</f>
        <v>0</v>
      </c>
      <c r="AK85" s="2">
        <v>4897.46</v>
      </c>
      <c r="AL85" s="2">
        <v>0</v>
      </c>
      <c r="AM85" s="2">
        <v>3856.45</v>
      </c>
      <c r="AN85" s="2">
        <v>832.97</v>
      </c>
      <c r="AO85" s="2">
        <v>1041.01</v>
      </c>
      <c r="AP85" s="2">
        <v>0</v>
      </c>
      <c r="AQ85" s="2">
        <v>87.48</v>
      </c>
      <c r="AR85" s="2">
        <v>0</v>
      </c>
      <c r="AS85" s="2">
        <v>0</v>
      </c>
      <c r="AT85" s="2">
        <v>97</v>
      </c>
      <c r="AU85" s="2">
        <v>51</v>
      </c>
      <c r="AV85" s="2">
        <v>1.0669999999999999</v>
      </c>
      <c r="AW85" s="2">
        <v>1.081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2</v>
      </c>
      <c r="BJ85" s="2" t="s">
        <v>135</v>
      </c>
      <c r="BK85" s="2"/>
      <c r="BL85" s="2"/>
      <c r="BM85" s="2">
        <v>67</v>
      </c>
      <c r="BN85" s="2">
        <v>0</v>
      </c>
      <c r="BO85" s="2" t="s">
        <v>132</v>
      </c>
      <c r="BP85" s="2">
        <v>1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>
        <v>5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 t="s">
        <v>3</v>
      </c>
      <c r="CO85" s="2">
        <v>0</v>
      </c>
      <c r="CP85" s="2">
        <f t="shared" ref="CP85:CP102" si="93">(P85+Q85+S85)</f>
        <v>679.32999999999993</v>
      </c>
      <c r="CQ85" s="2">
        <f t="shared" ref="CQ85:CQ102" si="94">ROUND((ROUND((AC85*AW85*1),2)*BC85),2)</f>
        <v>0</v>
      </c>
      <c r="CR85" s="2">
        <f t="shared" ref="CR85:CR102" si="95">(ROUND((ROUND(((ET85)*AV85*1),2)*BB85),2)+ROUND((ROUND(((AE85-(EU85))*AV85*1),2)*BS85),2))</f>
        <v>4114.83</v>
      </c>
      <c r="CS85" s="2">
        <f t="shared" ref="CS85:CS102" si="96">ROUND((ROUND((AE85*AV85*1),2)*BS85),2)</f>
        <v>888.78</v>
      </c>
      <c r="CT85" s="2">
        <f t="shared" ref="CT85:CT102" si="97">ROUND((ROUND((AF85*AV85*1),2)*BA85),2)</f>
        <v>1110.76</v>
      </c>
      <c r="CU85" s="2">
        <f t="shared" ref="CU85:CU102" si="98">AG85</f>
        <v>0</v>
      </c>
      <c r="CV85" s="2">
        <f t="shared" ref="CV85:CV102" si="99">(AH85*AV85)</f>
        <v>93.341160000000002</v>
      </c>
      <c r="CW85" s="2">
        <f t="shared" ref="CW85:CW102" si="100">AI85</f>
        <v>0</v>
      </c>
      <c r="CX85" s="2">
        <f t="shared" ref="CX85:CX102" si="101">AJ85</f>
        <v>0</v>
      </c>
      <c r="CY85" s="2">
        <f t="shared" ref="CY85:CY102" si="102">(((S85+R85)*AT85)/100)</f>
        <v>252.14179999999999</v>
      </c>
      <c r="CZ85" s="2">
        <f t="shared" ref="CZ85:CZ102" si="103">(((S85+R85)*AU85)/100)</f>
        <v>132.5694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134</v>
      </c>
      <c r="DW85" s="2" t="s">
        <v>134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405818696</v>
      </c>
      <c r="EF85" s="2">
        <v>40</v>
      </c>
      <c r="EG85" s="2" t="s">
        <v>136</v>
      </c>
      <c r="EH85" s="2">
        <v>0</v>
      </c>
      <c r="EI85" s="2" t="s">
        <v>3</v>
      </c>
      <c r="EJ85" s="2">
        <v>2</v>
      </c>
      <c r="EK85" s="2">
        <v>67</v>
      </c>
      <c r="EL85" s="2" t="s">
        <v>137</v>
      </c>
      <c r="EM85" s="2" t="s">
        <v>138</v>
      </c>
      <c r="EN85" s="2"/>
      <c r="EO85" s="2" t="s">
        <v>3</v>
      </c>
      <c r="EP85" s="2"/>
      <c r="EQ85" s="2">
        <v>131584</v>
      </c>
      <c r="ER85" s="2">
        <v>4897.46</v>
      </c>
      <c r="ES85" s="2">
        <v>0</v>
      </c>
      <c r="ET85" s="2">
        <v>3856.45</v>
      </c>
      <c r="EU85" s="2">
        <v>832.97</v>
      </c>
      <c r="EV85" s="2">
        <v>1041.01</v>
      </c>
      <c r="EW85" s="2">
        <v>87.48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2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1373106345</v>
      </c>
      <c r="GG85" s="2">
        <v>2</v>
      </c>
      <c r="GH85" s="2">
        <v>1</v>
      </c>
      <c r="GI85" s="2">
        <v>2</v>
      </c>
      <c r="GJ85" s="2">
        <v>0</v>
      </c>
      <c r="GK85" s="2">
        <v>0</v>
      </c>
      <c r="GL85" s="2">
        <f t="shared" ref="GL85:GL102" si="104">ROUND(IF(AND(BH85=3,BI85=3,FS85&lt;&gt;0),P85,0),2)</f>
        <v>0</v>
      </c>
      <c r="GM85" s="2">
        <f t="shared" ref="GM85:GM102" si="105">ROUND(O85+X85+Y85,2)+GX85</f>
        <v>1064.04</v>
      </c>
      <c r="GN85" s="2">
        <f t="shared" ref="GN85:GN102" si="106">IF(OR(BI85=0,BI85=1),GM85-GX85,0)</f>
        <v>0</v>
      </c>
      <c r="GO85" s="2">
        <f t="shared" ref="GO85:GO102" si="107">IF(BI85=2,GM85-GX85,0)</f>
        <v>1064.04</v>
      </c>
      <c r="GP85" s="2">
        <f t="shared" ref="GP85:GP102" si="108">IF(BI85=4,GM85-GX85,0)</f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ref="GV85:GV102" si="109">ROUND((GT85),6)</f>
        <v>0</v>
      </c>
      <c r="GW85" s="2">
        <v>1</v>
      </c>
      <c r="GX85" s="2">
        <f t="shared" ref="GX85:GX102" si="110">ROUND(HC85*I85,2)</f>
        <v>0</v>
      </c>
      <c r="GY85" s="2"/>
      <c r="GZ85" s="2"/>
      <c r="HA85" s="2">
        <v>0</v>
      </c>
      <c r="HB85" s="2">
        <v>0</v>
      </c>
      <c r="HC85" s="2">
        <f t="shared" ref="HC85:HC102" si="111">GV85*GW85</f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ROW(SmtRes!A22)</f>
        <v>22</v>
      </c>
      <c r="D86">
        <f>ROW(EtalonRes!A174)</f>
        <v>174</v>
      </c>
      <c r="E86" t="s">
        <v>131</v>
      </c>
      <c r="F86" t="s">
        <v>132</v>
      </c>
      <c r="G86" t="s">
        <v>133</v>
      </c>
      <c r="H86" t="s">
        <v>134</v>
      </c>
      <c r="I86">
        <v>0.13</v>
      </c>
      <c r="J86">
        <v>0</v>
      </c>
      <c r="K86">
        <v>0.13</v>
      </c>
      <c r="L86">
        <v>0.17899999999999999</v>
      </c>
      <c r="M86">
        <v>0</v>
      </c>
      <c r="N86">
        <f t="shared" si="72"/>
        <v>0.17899999999999999</v>
      </c>
      <c r="O86">
        <f t="shared" si="73"/>
        <v>19242.09</v>
      </c>
      <c r="P86">
        <f t="shared" si="74"/>
        <v>0</v>
      </c>
      <c r="Q86">
        <f t="shared" si="75"/>
        <v>11105.15</v>
      </c>
      <c r="R86">
        <f t="shared" si="76"/>
        <v>6510.68</v>
      </c>
      <c r="S86">
        <f t="shared" si="77"/>
        <v>8136.94</v>
      </c>
      <c r="T86">
        <f t="shared" si="78"/>
        <v>0</v>
      </c>
      <c r="U86">
        <f t="shared" si="79"/>
        <v>12.1343508</v>
      </c>
      <c r="V86">
        <f t="shared" si="80"/>
        <v>0</v>
      </c>
      <c r="W86">
        <f t="shared" si="81"/>
        <v>0</v>
      </c>
      <c r="X86">
        <f t="shared" si="82"/>
        <v>14208.19</v>
      </c>
      <c r="Y86">
        <f t="shared" si="83"/>
        <v>7470.29</v>
      </c>
      <c r="AA86">
        <v>422497899</v>
      </c>
      <c r="AB86">
        <f t="shared" si="84"/>
        <v>4897.46</v>
      </c>
      <c r="AC86">
        <f t="shared" si="85"/>
        <v>0</v>
      </c>
      <c r="AD86">
        <f t="shared" si="86"/>
        <v>3856.45</v>
      </c>
      <c r="AE86">
        <f t="shared" si="87"/>
        <v>832.97</v>
      </c>
      <c r="AF86">
        <f t="shared" si="88"/>
        <v>1041.01</v>
      </c>
      <c r="AG86">
        <f t="shared" si="89"/>
        <v>0</v>
      </c>
      <c r="AH86">
        <f t="shared" si="90"/>
        <v>87.48</v>
      </c>
      <c r="AI86">
        <f t="shared" si="91"/>
        <v>0</v>
      </c>
      <c r="AJ86">
        <f t="shared" si="92"/>
        <v>0</v>
      </c>
      <c r="AK86">
        <v>4897.46</v>
      </c>
      <c r="AL86">
        <v>0</v>
      </c>
      <c r="AM86">
        <v>3856.45</v>
      </c>
      <c r="AN86">
        <v>832.97</v>
      </c>
      <c r="AO86">
        <v>1041.01</v>
      </c>
      <c r="AP86">
        <v>0</v>
      </c>
      <c r="AQ86">
        <v>87.48</v>
      </c>
      <c r="AR86">
        <v>0</v>
      </c>
      <c r="AS86">
        <v>0</v>
      </c>
      <c r="AT86">
        <v>97</v>
      </c>
      <c r="AU86">
        <v>51</v>
      </c>
      <c r="AV86">
        <v>1.0669999999999999</v>
      </c>
      <c r="AW86">
        <v>1.081</v>
      </c>
      <c r="AZ86">
        <v>1</v>
      </c>
      <c r="BA86">
        <v>56.35</v>
      </c>
      <c r="BB86">
        <v>20.76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135</v>
      </c>
      <c r="BM86">
        <v>67</v>
      </c>
      <c r="BN86">
        <v>0</v>
      </c>
      <c r="BO86" t="s">
        <v>132</v>
      </c>
      <c r="BP86">
        <v>1</v>
      </c>
      <c r="BQ86">
        <v>40</v>
      </c>
      <c r="BR86">
        <v>0</v>
      </c>
      <c r="BS86">
        <v>56.35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H86">
        <v>5</v>
      </c>
      <c r="CI86">
        <v>0</v>
      </c>
      <c r="CJ86">
        <v>0</v>
      </c>
      <c r="CK86">
        <v>0</v>
      </c>
      <c r="CL86">
        <v>0</v>
      </c>
      <c r="CM86">
        <v>0</v>
      </c>
      <c r="CN86" t="s">
        <v>3</v>
      </c>
      <c r="CO86">
        <v>0</v>
      </c>
      <c r="CP86">
        <f t="shared" si="93"/>
        <v>19242.09</v>
      </c>
      <c r="CQ86">
        <f t="shared" si="94"/>
        <v>0</v>
      </c>
      <c r="CR86">
        <f t="shared" si="95"/>
        <v>85423.87</v>
      </c>
      <c r="CS86">
        <f t="shared" si="96"/>
        <v>50082.75</v>
      </c>
      <c r="CT86">
        <f t="shared" si="97"/>
        <v>62591.33</v>
      </c>
      <c r="CU86">
        <f t="shared" si="98"/>
        <v>0</v>
      </c>
      <c r="CV86">
        <f t="shared" si="99"/>
        <v>93.341160000000002</v>
      </c>
      <c r="CW86">
        <f t="shared" si="100"/>
        <v>0</v>
      </c>
      <c r="CX86">
        <f t="shared" si="101"/>
        <v>0</v>
      </c>
      <c r="CY86">
        <f t="shared" si="102"/>
        <v>14208.1914</v>
      </c>
      <c r="CZ86">
        <f t="shared" si="103"/>
        <v>7470.2861999999996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134</v>
      </c>
      <c r="DW86" t="s">
        <v>134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405818696</v>
      </c>
      <c r="EF86">
        <v>40</v>
      </c>
      <c r="EG86" t="s">
        <v>136</v>
      </c>
      <c r="EH86">
        <v>0</v>
      </c>
      <c r="EI86" t="s">
        <v>3</v>
      </c>
      <c r="EJ86">
        <v>2</v>
      </c>
      <c r="EK86">
        <v>67</v>
      </c>
      <c r="EL86" t="s">
        <v>137</v>
      </c>
      <c r="EM86" t="s">
        <v>138</v>
      </c>
      <c r="EO86" t="s">
        <v>3</v>
      </c>
      <c r="EQ86">
        <v>131584</v>
      </c>
      <c r="ER86">
        <v>4897.46</v>
      </c>
      <c r="ES86">
        <v>0</v>
      </c>
      <c r="ET86">
        <v>3856.45</v>
      </c>
      <c r="EU86">
        <v>832.97</v>
      </c>
      <c r="EV86">
        <v>1041.01</v>
      </c>
      <c r="EW86">
        <v>87.48</v>
      </c>
      <c r="EX86">
        <v>0</v>
      </c>
      <c r="EY86">
        <v>0</v>
      </c>
      <c r="FQ86">
        <v>0</v>
      </c>
      <c r="FR86">
        <v>0</v>
      </c>
      <c r="FS86">
        <v>2</v>
      </c>
      <c r="FX86">
        <v>97</v>
      </c>
      <c r="FY86">
        <v>51</v>
      </c>
      <c r="GA86" t="s">
        <v>3</v>
      </c>
      <c r="GD86">
        <v>1</v>
      </c>
      <c r="GF86">
        <v>1373106345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04"/>
        <v>0</v>
      </c>
      <c r="GM86">
        <f t="shared" si="105"/>
        <v>40920.57</v>
      </c>
      <c r="GN86">
        <f t="shared" si="106"/>
        <v>0</v>
      </c>
      <c r="GO86">
        <f t="shared" si="107"/>
        <v>40920.57</v>
      </c>
      <c r="GP86">
        <f t="shared" si="108"/>
        <v>0</v>
      </c>
      <c r="GR86">
        <v>0</v>
      </c>
      <c r="GS86">
        <v>3</v>
      </c>
      <c r="GT86">
        <v>0</v>
      </c>
      <c r="GU86" t="s">
        <v>3</v>
      </c>
      <c r="GV86">
        <f t="shared" si="109"/>
        <v>0</v>
      </c>
      <c r="GW86">
        <v>1</v>
      </c>
      <c r="GX86">
        <f t="shared" si="110"/>
        <v>0</v>
      </c>
      <c r="HA86">
        <v>0</v>
      </c>
      <c r="HB86">
        <v>0</v>
      </c>
      <c r="HC86">
        <f t="shared" si="111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>
        <f>ROW(SmtRes!A35)</f>
        <v>35</v>
      </c>
      <c r="D87" s="2">
        <f>ROW(EtalonRes!A187)</f>
        <v>187</v>
      </c>
      <c r="E87" s="2" t="s">
        <v>3</v>
      </c>
      <c r="F87" s="2" t="s">
        <v>139</v>
      </c>
      <c r="G87" s="2" t="s">
        <v>140</v>
      </c>
      <c r="H87" s="2" t="s">
        <v>141</v>
      </c>
      <c r="I87" s="2">
        <v>0.05</v>
      </c>
      <c r="J87" s="2">
        <v>0</v>
      </c>
      <c r="K87" s="2">
        <v>0.05</v>
      </c>
      <c r="L87" s="2">
        <v>0.05</v>
      </c>
      <c r="M87" s="2">
        <v>0</v>
      </c>
      <c r="N87" s="2">
        <f t="shared" si="72"/>
        <v>0.05</v>
      </c>
      <c r="O87" s="2">
        <f t="shared" si="73"/>
        <v>10.029999999999999</v>
      </c>
      <c r="P87" s="2">
        <f t="shared" si="74"/>
        <v>2.91</v>
      </c>
      <c r="Q87" s="2">
        <f t="shared" si="75"/>
        <v>2.4300000000000002</v>
      </c>
      <c r="R87" s="2">
        <f t="shared" si="76"/>
        <v>0.33</v>
      </c>
      <c r="S87" s="2">
        <f t="shared" si="77"/>
        <v>4.6900000000000004</v>
      </c>
      <c r="T87" s="2">
        <f t="shared" si="78"/>
        <v>0</v>
      </c>
      <c r="U87" s="2">
        <f t="shared" si="79"/>
        <v>0.38091900000000001</v>
      </c>
      <c r="V87" s="2">
        <f t="shared" si="80"/>
        <v>0</v>
      </c>
      <c r="W87" s="2">
        <f t="shared" si="81"/>
        <v>0</v>
      </c>
      <c r="X87" s="2">
        <f t="shared" si="82"/>
        <v>4.87</v>
      </c>
      <c r="Y87" s="2">
        <f t="shared" si="83"/>
        <v>2.56</v>
      </c>
      <c r="Z87" s="2"/>
      <c r="AA87" s="2">
        <v>-1</v>
      </c>
      <c r="AB87" s="2">
        <f t="shared" si="84"/>
        <v>187.32</v>
      </c>
      <c r="AC87" s="2">
        <f t="shared" si="85"/>
        <v>53.75</v>
      </c>
      <c r="AD87" s="2">
        <f t="shared" si="86"/>
        <v>45.61</v>
      </c>
      <c r="AE87" s="2">
        <f t="shared" si="87"/>
        <v>6.18</v>
      </c>
      <c r="AF87" s="2">
        <f t="shared" si="88"/>
        <v>87.96</v>
      </c>
      <c r="AG87" s="2">
        <f t="shared" si="89"/>
        <v>0</v>
      </c>
      <c r="AH87" s="2">
        <f t="shared" si="90"/>
        <v>7.14</v>
      </c>
      <c r="AI87" s="2">
        <f t="shared" si="91"/>
        <v>0</v>
      </c>
      <c r="AJ87" s="2">
        <f t="shared" si="92"/>
        <v>0</v>
      </c>
      <c r="AK87" s="2">
        <v>187.32</v>
      </c>
      <c r="AL87" s="2">
        <v>53.75</v>
      </c>
      <c r="AM87" s="2">
        <v>45.61</v>
      </c>
      <c r="AN87" s="2">
        <v>6.18</v>
      </c>
      <c r="AO87" s="2">
        <v>87.96</v>
      </c>
      <c r="AP87" s="2">
        <v>0</v>
      </c>
      <c r="AQ87" s="2">
        <v>7.14</v>
      </c>
      <c r="AR87" s="2">
        <v>0</v>
      </c>
      <c r="AS87" s="2">
        <v>0</v>
      </c>
      <c r="AT87" s="2">
        <v>97</v>
      </c>
      <c r="AU87" s="2">
        <v>51</v>
      </c>
      <c r="AV87" s="2">
        <v>1.0669999999999999</v>
      </c>
      <c r="AW87" s="2">
        <v>1.081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2</v>
      </c>
      <c r="BJ87" s="2" t="s">
        <v>142</v>
      </c>
      <c r="BK87" s="2"/>
      <c r="BL87" s="2"/>
      <c r="BM87" s="2">
        <v>67</v>
      </c>
      <c r="BN87" s="2">
        <v>0</v>
      </c>
      <c r="BO87" s="2" t="s">
        <v>139</v>
      </c>
      <c r="BP87" s="2">
        <v>1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97</v>
      </c>
      <c r="CA87" s="2">
        <v>51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 t="s">
        <v>3</v>
      </c>
      <c r="CO87" s="2">
        <v>0</v>
      </c>
      <c r="CP87" s="2">
        <f t="shared" si="93"/>
        <v>10.030000000000001</v>
      </c>
      <c r="CQ87" s="2">
        <f t="shared" si="94"/>
        <v>58.1</v>
      </c>
      <c r="CR87" s="2">
        <f t="shared" si="95"/>
        <v>48.67</v>
      </c>
      <c r="CS87" s="2">
        <f t="shared" si="96"/>
        <v>6.59</v>
      </c>
      <c r="CT87" s="2">
        <f t="shared" si="97"/>
        <v>93.85</v>
      </c>
      <c r="CU87" s="2">
        <f t="shared" si="98"/>
        <v>0</v>
      </c>
      <c r="CV87" s="2">
        <f t="shared" si="99"/>
        <v>7.6183799999999993</v>
      </c>
      <c r="CW87" s="2">
        <f t="shared" si="100"/>
        <v>0</v>
      </c>
      <c r="CX87" s="2">
        <f t="shared" si="101"/>
        <v>0</v>
      </c>
      <c r="CY87" s="2">
        <f t="shared" si="102"/>
        <v>4.8694000000000006</v>
      </c>
      <c r="CZ87" s="2">
        <f t="shared" si="103"/>
        <v>2.5602000000000005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141</v>
      </c>
      <c r="DW87" s="2" t="s">
        <v>141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405818696</v>
      </c>
      <c r="EF87" s="2">
        <v>40</v>
      </c>
      <c r="EG87" s="2" t="s">
        <v>136</v>
      </c>
      <c r="EH87" s="2">
        <v>0</v>
      </c>
      <c r="EI87" s="2" t="s">
        <v>3</v>
      </c>
      <c r="EJ87" s="2">
        <v>2</v>
      </c>
      <c r="EK87" s="2">
        <v>67</v>
      </c>
      <c r="EL87" s="2" t="s">
        <v>137</v>
      </c>
      <c r="EM87" s="2" t="s">
        <v>138</v>
      </c>
      <c r="EN87" s="2"/>
      <c r="EO87" s="2" t="s">
        <v>3</v>
      </c>
      <c r="EP87" s="2"/>
      <c r="EQ87" s="2">
        <v>1536</v>
      </c>
      <c r="ER87" s="2">
        <v>187.32</v>
      </c>
      <c r="ES87" s="2">
        <v>53.75</v>
      </c>
      <c r="ET87" s="2">
        <v>45.61</v>
      </c>
      <c r="EU87" s="2">
        <v>6.18</v>
      </c>
      <c r="EV87" s="2">
        <v>87.96</v>
      </c>
      <c r="EW87" s="2">
        <v>7.14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2</v>
      </c>
      <c r="FT87" s="2"/>
      <c r="FU87" s="2"/>
      <c r="FV87" s="2"/>
      <c r="FW87" s="2"/>
      <c r="FX87" s="2">
        <v>97</v>
      </c>
      <c r="FY87" s="2">
        <v>51</v>
      </c>
      <c r="FZ87" s="2"/>
      <c r="GA87" s="2" t="s">
        <v>3</v>
      </c>
      <c r="GB87" s="2"/>
      <c r="GC87" s="2"/>
      <c r="GD87" s="2">
        <v>1</v>
      </c>
      <c r="GE87" s="2"/>
      <c r="GF87" s="2">
        <v>460801140</v>
      </c>
      <c r="GG87" s="2">
        <v>2</v>
      </c>
      <c r="GH87" s="2">
        <v>1</v>
      </c>
      <c r="GI87" s="2">
        <v>2</v>
      </c>
      <c r="GJ87" s="2">
        <v>0</v>
      </c>
      <c r="GK87" s="2">
        <v>0</v>
      </c>
      <c r="GL87" s="2">
        <f t="shared" si="104"/>
        <v>0</v>
      </c>
      <c r="GM87" s="2">
        <f t="shared" si="105"/>
        <v>17.46</v>
      </c>
      <c r="GN87" s="2">
        <f t="shared" si="106"/>
        <v>0</v>
      </c>
      <c r="GO87" s="2">
        <f t="shared" si="107"/>
        <v>17.46</v>
      </c>
      <c r="GP87" s="2">
        <f t="shared" si="108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09"/>
        <v>0</v>
      </c>
      <c r="GW87" s="2">
        <v>1</v>
      </c>
      <c r="GX87" s="2">
        <f t="shared" si="110"/>
        <v>0</v>
      </c>
      <c r="GY87" s="2"/>
      <c r="GZ87" s="2"/>
      <c r="HA87" s="2">
        <v>0</v>
      </c>
      <c r="HB87" s="2">
        <v>0</v>
      </c>
      <c r="HC87" s="2">
        <f t="shared" si="111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ROW(SmtRes!A48)</f>
        <v>48</v>
      </c>
      <c r="D88">
        <f>ROW(EtalonRes!A200)</f>
        <v>200</v>
      </c>
      <c r="E88" t="s">
        <v>3</v>
      </c>
      <c r="F88" t="s">
        <v>139</v>
      </c>
      <c r="G88" t="s">
        <v>140</v>
      </c>
      <c r="H88" t="s">
        <v>141</v>
      </c>
      <c r="I88">
        <v>0.05</v>
      </c>
      <c r="J88">
        <v>0</v>
      </c>
      <c r="K88">
        <v>0.05</v>
      </c>
      <c r="L88">
        <v>0.05</v>
      </c>
      <c r="M88">
        <v>0</v>
      </c>
      <c r="N88">
        <f t="shared" si="72"/>
        <v>0.05</v>
      </c>
      <c r="O88">
        <f t="shared" si="73"/>
        <v>353.9</v>
      </c>
      <c r="P88">
        <f t="shared" si="74"/>
        <v>49.99</v>
      </c>
      <c r="Q88">
        <f t="shared" si="75"/>
        <v>39.630000000000003</v>
      </c>
      <c r="R88">
        <f t="shared" si="76"/>
        <v>18.600000000000001</v>
      </c>
      <c r="S88">
        <f t="shared" si="77"/>
        <v>264.27999999999997</v>
      </c>
      <c r="T88">
        <f t="shared" si="78"/>
        <v>0</v>
      </c>
      <c r="U88">
        <f t="shared" si="79"/>
        <v>0.38091900000000001</v>
      </c>
      <c r="V88">
        <f t="shared" si="80"/>
        <v>0</v>
      </c>
      <c r="W88">
        <f t="shared" si="81"/>
        <v>0</v>
      </c>
      <c r="X88">
        <f t="shared" si="82"/>
        <v>274.39</v>
      </c>
      <c r="Y88">
        <f t="shared" si="83"/>
        <v>144.27000000000001</v>
      </c>
      <c r="AA88">
        <v>-1</v>
      </c>
      <c r="AB88">
        <f t="shared" si="84"/>
        <v>187.32</v>
      </c>
      <c r="AC88">
        <f t="shared" si="85"/>
        <v>53.75</v>
      </c>
      <c r="AD88">
        <f t="shared" si="86"/>
        <v>45.61</v>
      </c>
      <c r="AE88">
        <f t="shared" si="87"/>
        <v>6.18</v>
      </c>
      <c r="AF88">
        <f t="shared" si="88"/>
        <v>87.96</v>
      </c>
      <c r="AG88">
        <f t="shared" si="89"/>
        <v>0</v>
      </c>
      <c r="AH88">
        <f t="shared" si="90"/>
        <v>7.14</v>
      </c>
      <c r="AI88">
        <f t="shared" si="91"/>
        <v>0</v>
      </c>
      <c r="AJ88">
        <f t="shared" si="92"/>
        <v>0</v>
      </c>
      <c r="AK88">
        <v>187.32</v>
      </c>
      <c r="AL88">
        <v>53.75</v>
      </c>
      <c r="AM88">
        <v>45.61</v>
      </c>
      <c r="AN88">
        <v>6.18</v>
      </c>
      <c r="AO88">
        <v>87.96</v>
      </c>
      <c r="AP88">
        <v>0</v>
      </c>
      <c r="AQ88">
        <v>7.14</v>
      </c>
      <c r="AR88">
        <v>0</v>
      </c>
      <c r="AS88">
        <v>0</v>
      </c>
      <c r="AT88">
        <v>97</v>
      </c>
      <c r="AU88">
        <v>51</v>
      </c>
      <c r="AV88">
        <v>1.0669999999999999</v>
      </c>
      <c r="AW88">
        <v>1.081</v>
      </c>
      <c r="AZ88">
        <v>1</v>
      </c>
      <c r="BA88">
        <v>56.35</v>
      </c>
      <c r="BB88">
        <v>16.309999999999999</v>
      </c>
      <c r="BC88">
        <v>17.18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142</v>
      </c>
      <c r="BM88">
        <v>67</v>
      </c>
      <c r="BN88">
        <v>0</v>
      </c>
      <c r="BO88" t="s">
        <v>139</v>
      </c>
      <c r="BP88">
        <v>1</v>
      </c>
      <c r="BQ88">
        <v>40</v>
      </c>
      <c r="BR88">
        <v>0</v>
      </c>
      <c r="BS88">
        <v>56.35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30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 t="s">
        <v>3</v>
      </c>
      <c r="CO88">
        <v>0</v>
      </c>
      <c r="CP88">
        <f t="shared" si="93"/>
        <v>353.9</v>
      </c>
      <c r="CQ88">
        <f t="shared" si="94"/>
        <v>998.16</v>
      </c>
      <c r="CR88">
        <f t="shared" si="95"/>
        <v>793.81</v>
      </c>
      <c r="CS88">
        <f t="shared" si="96"/>
        <v>371.35</v>
      </c>
      <c r="CT88">
        <f t="shared" si="97"/>
        <v>5288.45</v>
      </c>
      <c r="CU88">
        <f t="shared" si="98"/>
        <v>0</v>
      </c>
      <c r="CV88">
        <f t="shared" si="99"/>
        <v>7.6183799999999993</v>
      </c>
      <c r="CW88">
        <f t="shared" si="100"/>
        <v>0</v>
      </c>
      <c r="CX88">
        <f t="shared" si="101"/>
        <v>0</v>
      </c>
      <c r="CY88">
        <f t="shared" si="102"/>
        <v>274.39359999999999</v>
      </c>
      <c r="CZ88">
        <f t="shared" si="103"/>
        <v>144.2688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141</v>
      </c>
      <c r="DW88" t="s">
        <v>141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405818696</v>
      </c>
      <c r="EF88">
        <v>40</v>
      </c>
      <c r="EG88" t="s">
        <v>136</v>
      </c>
      <c r="EH88">
        <v>0</v>
      </c>
      <c r="EI88" t="s">
        <v>3</v>
      </c>
      <c r="EJ88">
        <v>2</v>
      </c>
      <c r="EK88">
        <v>67</v>
      </c>
      <c r="EL88" t="s">
        <v>137</v>
      </c>
      <c r="EM88" t="s">
        <v>138</v>
      </c>
      <c r="EO88" t="s">
        <v>3</v>
      </c>
      <c r="EQ88">
        <v>1536</v>
      </c>
      <c r="ER88">
        <v>187.32</v>
      </c>
      <c r="ES88">
        <v>53.75</v>
      </c>
      <c r="ET88">
        <v>45.61</v>
      </c>
      <c r="EU88">
        <v>6.18</v>
      </c>
      <c r="EV88">
        <v>87.96</v>
      </c>
      <c r="EW88">
        <v>7.14</v>
      </c>
      <c r="EX88">
        <v>0</v>
      </c>
      <c r="EY88">
        <v>0</v>
      </c>
      <c r="FQ88">
        <v>0</v>
      </c>
      <c r="FR88">
        <v>0</v>
      </c>
      <c r="FS88">
        <v>2</v>
      </c>
      <c r="FX88">
        <v>97</v>
      </c>
      <c r="FY88">
        <v>51</v>
      </c>
      <c r="GA88" t="s">
        <v>3</v>
      </c>
      <c r="GD88">
        <v>1</v>
      </c>
      <c r="GF88">
        <v>460801140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4"/>
        <v>0</v>
      </c>
      <c r="GM88">
        <f t="shared" si="105"/>
        <v>772.56</v>
      </c>
      <c r="GN88">
        <f t="shared" si="106"/>
        <v>0</v>
      </c>
      <c r="GO88">
        <f t="shared" si="107"/>
        <v>772.56</v>
      </c>
      <c r="GP88">
        <f t="shared" si="108"/>
        <v>0</v>
      </c>
      <c r="GR88">
        <v>0</v>
      </c>
      <c r="GS88">
        <v>3</v>
      </c>
      <c r="GT88">
        <v>0</v>
      </c>
      <c r="GU88" t="s">
        <v>3</v>
      </c>
      <c r="GV88">
        <f t="shared" si="109"/>
        <v>0</v>
      </c>
      <c r="GW88">
        <v>1</v>
      </c>
      <c r="GX88">
        <f t="shared" si="110"/>
        <v>0</v>
      </c>
      <c r="HA88">
        <v>0</v>
      </c>
      <c r="HB88">
        <v>0</v>
      </c>
      <c r="HC88">
        <f t="shared" si="111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18</v>
      </c>
      <c r="B89" s="2">
        <v>1</v>
      </c>
      <c r="C89" s="2">
        <v>34</v>
      </c>
      <c r="D89" s="2"/>
      <c r="E89" s="2" t="s">
        <v>3</v>
      </c>
      <c r="F89" s="2" t="s">
        <v>143</v>
      </c>
      <c r="G89" s="2" t="s">
        <v>144</v>
      </c>
      <c r="H89" s="2" t="s">
        <v>145</v>
      </c>
      <c r="I89" s="2">
        <f>I87*J89</f>
        <v>5.1000000000000004E-3</v>
      </c>
      <c r="J89" s="2">
        <v>0.10200000000000001</v>
      </c>
      <c r="K89" s="2">
        <v>0.10199999999999999</v>
      </c>
      <c r="L89" s="2">
        <v>5.1000000000000004E-3</v>
      </c>
      <c r="M89" s="2">
        <v>0</v>
      </c>
      <c r="N89" s="2">
        <f t="shared" si="72"/>
        <v>5.1000000000000004E-3</v>
      </c>
      <c r="O89" s="2">
        <f t="shared" si="73"/>
        <v>0</v>
      </c>
      <c r="P89" s="2">
        <f t="shared" si="74"/>
        <v>0</v>
      </c>
      <c r="Q89" s="2">
        <f t="shared" si="75"/>
        <v>0</v>
      </c>
      <c r="R89" s="2">
        <f t="shared" si="76"/>
        <v>0</v>
      </c>
      <c r="S89" s="2">
        <f t="shared" si="77"/>
        <v>0</v>
      </c>
      <c r="T89" s="2">
        <f t="shared" si="78"/>
        <v>0</v>
      </c>
      <c r="U89" s="2">
        <f t="shared" si="79"/>
        <v>0</v>
      </c>
      <c r="V89" s="2">
        <f t="shared" si="80"/>
        <v>0</v>
      </c>
      <c r="W89" s="2">
        <f t="shared" si="81"/>
        <v>0</v>
      </c>
      <c r="X89" s="2">
        <f t="shared" si="82"/>
        <v>0</v>
      </c>
      <c r="Y89" s="2">
        <f t="shared" si="83"/>
        <v>0</v>
      </c>
      <c r="Z89" s="2"/>
      <c r="AA89" s="2">
        <v>-1</v>
      </c>
      <c r="AB89" s="2">
        <f t="shared" si="84"/>
        <v>0</v>
      </c>
      <c r="AC89" s="2">
        <f t="shared" si="85"/>
        <v>0</v>
      </c>
      <c r="AD89" s="2">
        <f t="shared" si="86"/>
        <v>0</v>
      </c>
      <c r="AE89" s="2">
        <f t="shared" si="87"/>
        <v>0</v>
      </c>
      <c r="AF89" s="2">
        <f t="shared" si="88"/>
        <v>0</v>
      </c>
      <c r="AG89" s="2">
        <f t="shared" si="89"/>
        <v>0</v>
      </c>
      <c r="AH89" s="2">
        <f t="shared" si="90"/>
        <v>0</v>
      </c>
      <c r="AI89" s="2">
        <f t="shared" si="91"/>
        <v>0</v>
      </c>
      <c r="AJ89" s="2">
        <f t="shared" si="92"/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97</v>
      </c>
      <c r="AU89" s="2">
        <v>51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2</v>
      </c>
      <c r="BJ89" s="2" t="s">
        <v>3</v>
      </c>
      <c r="BK89" s="2"/>
      <c r="BL89" s="2"/>
      <c r="BM89" s="2">
        <v>67</v>
      </c>
      <c r="BN89" s="2">
        <v>0</v>
      </c>
      <c r="BO89" s="2" t="s">
        <v>3</v>
      </c>
      <c r="BP89" s="2">
        <v>0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97</v>
      </c>
      <c r="CA89" s="2">
        <v>51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 t="s">
        <v>3</v>
      </c>
      <c r="CO89" s="2">
        <v>0</v>
      </c>
      <c r="CP89" s="2">
        <f t="shared" si="93"/>
        <v>0</v>
      </c>
      <c r="CQ89" s="2">
        <f t="shared" si="94"/>
        <v>0</v>
      </c>
      <c r="CR89" s="2">
        <f t="shared" si="95"/>
        <v>0</v>
      </c>
      <c r="CS89" s="2">
        <f t="shared" si="96"/>
        <v>0</v>
      </c>
      <c r="CT89" s="2">
        <f t="shared" si="97"/>
        <v>0</v>
      </c>
      <c r="CU89" s="2">
        <f t="shared" si="98"/>
        <v>0</v>
      </c>
      <c r="CV89" s="2">
        <f t="shared" si="99"/>
        <v>0</v>
      </c>
      <c r="CW89" s="2">
        <f t="shared" si="100"/>
        <v>0</v>
      </c>
      <c r="CX89" s="2">
        <f t="shared" si="101"/>
        <v>0</v>
      </c>
      <c r="CY89" s="2">
        <f t="shared" si="102"/>
        <v>0</v>
      </c>
      <c r="CZ89" s="2">
        <f t="shared" si="103"/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1003</v>
      </c>
      <c r="DV89" s="2" t="s">
        <v>145</v>
      </c>
      <c r="DW89" s="2" t="s">
        <v>145</v>
      </c>
      <c r="DX89" s="2">
        <v>1000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405818696</v>
      </c>
      <c r="EF89" s="2">
        <v>40</v>
      </c>
      <c r="EG89" s="2" t="s">
        <v>136</v>
      </c>
      <c r="EH89" s="2">
        <v>0</v>
      </c>
      <c r="EI89" s="2" t="s">
        <v>3</v>
      </c>
      <c r="EJ89" s="2">
        <v>2</v>
      </c>
      <c r="EK89" s="2">
        <v>67</v>
      </c>
      <c r="EL89" s="2" t="s">
        <v>137</v>
      </c>
      <c r="EM89" s="2" t="s">
        <v>138</v>
      </c>
      <c r="EN89" s="2"/>
      <c r="EO89" s="2" t="s">
        <v>3</v>
      </c>
      <c r="EP89" s="2"/>
      <c r="EQ89" s="2">
        <v>1536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97</v>
      </c>
      <c r="FY89" s="2">
        <v>51</v>
      </c>
      <c r="FZ89" s="2"/>
      <c r="GA89" s="2" t="s">
        <v>3</v>
      </c>
      <c r="GB89" s="2"/>
      <c r="GC89" s="2"/>
      <c r="GD89" s="2">
        <v>1</v>
      </c>
      <c r="GE89" s="2"/>
      <c r="GF89" s="2">
        <v>-1893455869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104"/>
        <v>0</v>
      </c>
      <c r="GM89" s="2">
        <f t="shared" si="105"/>
        <v>0</v>
      </c>
      <c r="GN89" s="2">
        <f t="shared" si="106"/>
        <v>0</v>
      </c>
      <c r="GO89" s="2">
        <f t="shared" si="107"/>
        <v>0</v>
      </c>
      <c r="GP89" s="2">
        <f t="shared" si="108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09"/>
        <v>0</v>
      </c>
      <c r="GW89" s="2">
        <v>1</v>
      </c>
      <c r="GX89" s="2">
        <f t="shared" si="110"/>
        <v>0</v>
      </c>
      <c r="GY89" s="2"/>
      <c r="GZ89" s="2"/>
      <c r="HA89" s="2">
        <v>0</v>
      </c>
      <c r="HB89" s="2">
        <v>0</v>
      </c>
      <c r="HC89" s="2">
        <f t="shared" si="111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18</v>
      </c>
      <c r="B90">
        <v>1</v>
      </c>
      <c r="C90">
        <v>47</v>
      </c>
      <c r="E90" t="s">
        <v>3</v>
      </c>
      <c r="F90" t="s">
        <v>143</v>
      </c>
      <c r="G90" t="s">
        <v>144</v>
      </c>
      <c r="H90" t="s">
        <v>145</v>
      </c>
      <c r="I90">
        <f>I88*J90</f>
        <v>5.1000000000000004E-3</v>
      </c>
      <c r="J90">
        <v>0.10200000000000001</v>
      </c>
      <c r="K90">
        <v>0.10199999999999999</v>
      </c>
      <c r="L90">
        <v>5.1000000000000004E-3</v>
      </c>
      <c r="M90">
        <v>0</v>
      </c>
      <c r="N90">
        <f t="shared" si="72"/>
        <v>5.1000000000000004E-3</v>
      </c>
      <c r="O90">
        <f t="shared" si="73"/>
        <v>0</v>
      </c>
      <c r="P90">
        <f t="shared" si="74"/>
        <v>0</v>
      </c>
      <c r="Q90">
        <f t="shared" si="75"/>
        <v>0</v>
      </c>
      <c r="R90">
        <f t="shared" si="76"/>
        <v>0</v>
      </c>
      <c r="S90">
        <f t="shared" si="77"/>
        <v>0</v>
      </c>
      <c r="T90">
        <f t="shared" si="78"/>
        <v>0</v>
      </c>
      <c r="U90">
        <f t="shared" si="79"/>
        <v>0</v>
      </c>
      <c r="V90">
        <f t="shared" si="80"/>
        <v>0</v>
      </c>
      <c r="W90">
        <f t="shared" si="81"/>
        <v>0</v>
      </c>
      <c r="X90">
        <f t="shared" si="82"/>
        <v>0</v>
      </c>
      <c r="Y90">
        <f t="shared" si="83"/>
        <v>0</v>
      </c>
      <c r="AA90">
        <v>-1</v>
      </c>
      <c r="AB90">
        <f t="shared" si="84"/>
        <v>0</v>
      </c>
      <c r="AC90">
        <f t="shared" si="85"/>
        <v>0</v>
      </c>
      <c r="AD90">
        <f t="shared" si="86"/>
        <v>0</v>
      </c>
      <c r="AE90">
        <f t="shared" si="87"/>
        <v>0</v>
      </c>
      <c r="AF90">
        <f t="shared" si="88"/>
        <v>0</v>
      </c>
      <c r="AG90">
        <f t="shared" si="89"/>
        <v>0</v>
      </c>
      <c r="AH90">
        <f t="shared" si="90"/>
        <v>0</v>
      </c>
      <c r="AI90">
        <f t="shared" si="91"/>
        <v>0</v>
      </c>
      <c r="AJ90">
        <f t="shared" si="92"/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97</v>
      </c>
      <c r="AU90">
        <v>51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9.84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3</v>
      </c>
      <c r="BM90">
        <v>67</v>
      </c>
      <c r="BN90">
        <v>0</v>
      </c>
      <c r="BO90" t="s">
        <v>3</v>
      </c>
      <c r="BP90">
        <v>0</v>
      </c>
      <c r="BQ90">
        <v>40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30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 t="s">
        <v>3</v>
      </c>
      <c r="CO90">
        <v>0</v>
      </c>
      <c r="CP90">
        <f t="shared" si="93"/>
        <v>0</v>
      </c>
      <c r="CQ90">
        <f t="shared" si="94"/>
        <v>0</v>
      </c>
      <c r="CR90">
        <f t="shared" si="95"/>
        <v>0</v>
      </c>
      <c r="CS90">
        <f t="shared" si="96"/>
        <v>0</v>
      </c>
      <c r="CT90">
        <f t="shared" si="97"/>
        <v>0</v>
      </c>
      <c r="CU90">
        <f t="shared" si="98"/>
        <v>0</v>
      </c>
      <c r="CV90">
        <f t="shared" si="99"/>
        <v>0</v>
      </c>
      <c r="CW90">
        <f t="shared" si="100"/>
        <v>0</v>
      </c>
      <c r="CX90">
        <f t="shared" si="101"/>
        <v>0</v>
      </c>
      <c r="CY90">
        <f t="shared" si="102"/>
        <v>0</v>
      </c>
      <c r="CZ90">
        <f t="shared" si="103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1003</v>
      </c>
      <c r="DV90" t="s">
        <v>145</v>
      </c>
      <c r="DW90" t="s">
        <v>145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405818696</v>
      </c>
      <c r="EF90">
        <v>40</v>
      </c>
      <c r="EG90" t="s">
        <v>136</v>
      </c>
      <c r="EH90">
        <v>0</v>
      </c>
      <c r="EI90" t="s">
        <v>3</v>
      </c>
      <c r="EJ90">
        <v>2</v>
      </c>
      <c r="EK90">
        <v>67</v>
      </c>
      <c r="EL90" t="s">
        <v>137</v>
      </c>
      <c r="EM90" t="s">
        <v>138</v>
      </c>
      <c r="EO90" t="s">
        <v>3</v>
      </c>
      <c r="EQ90">
        <v>1536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-1893455869</v>
      </c>
      <c r="GG90">
        <v>2</v>
      </c>
      <c r="GH90">
        <v>1</v>
      </c>
      <c r="GI90">
        <v>5</v>
      </c>
      <c r="GJ90">
        <v>0</v>
      </c>
      <c r="GK90">
        <v>0</v>
      </c>
      <c r="GL90">
        <f t="shared" si="104"/>
        <v>0</v>
      </c>
      <c r="GM90">
        <f t="shared" si="105"/>
        <v>0</v>
      </c>
      <c r="GN90">
        <f t="shared" si="106"/>
        <v>0</v>
      </c>
      <c r="GO90">
        <f t="shared" si="107"/>
        <v>0</v>
      </c>
      <c r="GP90">
        <f t="shared" si="108"/>
        <v>0</v>
      </c>
      <c r="GR90">
        <v>0</v>
      </c>
      <c r="GS90">
        <v>3</v>
      </c>
      <c r="GT90">
        <v>0</v>
      </c>
      <c r="GU90" t="s">
        <v>3</v>
      </c>
      <c r="GV90">
        <f t="shared" si="109"/>
        <v>0</v>
      </c>
      <c r="GW90">
        <v>1</v>
      </c>
      <c r="GX90">
        <f t="shared" si="110"/>
        <v>0</v>
      </c>
      <c r="HA90">
        <v>0</v>
      </c>
      <c r="HB90">
        <v>0</v>
      </c>
      <c r="HC90">
        <f t="shared" si="111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18</v>
      </c>
      <c r="B91" s="2">
        <v>1</v>
      </c>
      <c r="C91" s="2">
        <v>35</v>
      </c>
      <c r="D91" s="2"/>
      <c r="E91" s="2" t="s">
        <v>3</v>
      </c>
      <c r="F91" s="2" t="s">
        <v>146</v>
      </c>
      <c r="G91" s="2" t="s">
        <v>147</v>
      </c>
      <c r="H91" s="2" t="s">
        <v>148</v>
      </c>
      <c r="I91" s="2">
        <f>I87*J91</f>
        <v>0</v>
      </c>
      <c r="J91" s="2">
        <v>0</v>
      </c>
      <c r="K91" s="2">
        <v>0</v>
      </c>
      <c r="L91" s="2">
        <v>0</v>
      </c>
      <c r="M91" s="2">
        <v>0</v>
      </c>
      <c r="N91" s="2">
        <f t="shared" si="72"/>
        <v>0</v>
      </c>
      <c r="O91" s="2">
        <f t="shared" si="73"/>
        <v>0</v>
      </c>
      <c r="P91" s="2">
        <f t="shared" si="74"/>
        <v>0</v>
      </c>
      <c r="Q91" s="2">
        <f t="shared" si="75"/>
        <v>0</v>
      </c>
      <c r="R91" s="2">
        <f t="shared" si="76"/>
        <v>0</v>
      </c>
      <c r="S91" s="2">
        <f t="shared" si="77"/>
        <v>0</v>
      </c>
      <c r="T91" s="2">
        <f t="shared" si="78"/>
        <v>0</v>
      </c>
      <c r="U91" s="2">
        <f t="shared" si="79"/>
        <v>0</v>
      </c>
      <c r="V91" s="2">
        <f t="shared" si="80"/>
        <v>0</v>
      </c>
      <c r="W91" s="2">
        <f t="shared" si="81"/>
        <v>0</v>
      </c>
      <c r="X91" s="2">
        <f t="shared" si="82"/>
        <v>0</v>
      </c>
      <c r="Y91" s="2">
        <f t="shared" si="83"/>
        <v>0</v>
      </c>
      <c r="Z91" s="2"/>
      <c r="AA91" s="2">
        <v>-1</v>
      </c>
      <c r="AB91" s="2">
        <f t="shared" si="84"/>
        <v>0</v>
      </c>
      <c r="AC91" s="2">
        <f t="shared" si="85"/>
        <v>0</v>
      </c>
      <c r="AD91" s="2">
        <f t="shared" si="86"/>
        <v>0</v>
      </c>
      <c r="AE91" s="2">
        <f t="shared" si="87"/>
        <v>0</v>
      </c>
      <c r="AF91" s="2">
        <f t="shared" si="88"/>
        <v>0</v>
      </c>
      <c r="AG91" s="2">
        <f t="shared" si="89"/>
        <v>0</v>
      </c>
      <c r="AH91" s="2">
        <f t="shared" si="90"/>
        <v>0</v>
      </c>
      <c r="AI91" s="2">
        <f t="shared" si="91"/>
        <v>0</v>
      </c>
      <c r="AJ91" s="2">
        <f t="shared" si="92"/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97</v>
      </c>
      <c r="AU91" s="2">
        <v>51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2</v>
      </c>
      <c r="BJ91" s="2" t="s">
        <v>3</v>
      </c>
      <c r="BK91" s="2"/>
      <c r="BL91" s="2"/>
      <c r="BM91" s="2">
        <v>67</v>
      </c>
      <c r="BN91" s="2">
        <v>0</v>
      </c>
      <c r="BO91" s="2" t="s">
        <v>3</v>
      </c>
      <c r="BP91" s="2">
        <v>0</v>
      </c>
      <c r="BQ91" s="2">
        <v>40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97</v>
      </c>
      <c r="CA91" s="2">
        <v>51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 t="s">
        <v>3</v>
      </c>
      <c r="CO91" s="2">
        <v>0</v>
      </c>
      <c r="CP91" s="2">
        <f t="shared" si="93"/>
        <v>0</v>
      </c>
      <c r="CQ91" s="2">
        <f t="shared" si="94"/>
        <v>0</v>
      </c>
      <c r="CR91" s="2">
        <f t="shared" si="95"/>
        <v>0</v>
      </c>
      <c r="CS91" s="2">
        <f t="shared" si="96"/>
        <v>0</v>
      </c>
      <c r="CT91" s="2">
        <f t="shared" si="97"/>
        <v>0</v>
      </c>
      <c r="CU91" s="2">
        <f t="shared" si="98"/>
        <v>0</v>
      </c>
      <c r="CV91" s="2">
        <f t="shared" si="99"/>
        <v>0</v>
      </c>
      <c r="CW91" s="2">
        <f t="shared" si="100"/>
        <v>0</v>
      </c>
      <c r="CX91" s="2">
        <f t="shared" si="101"/>
        <v>0</v>
      </c>
      <c r="CY91" s="2">
        <f t="shared" si="102"/>
        <v>0</v>
      </c>
      <c r="CZ91" s="2">
        <f t="shared" si="103"/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1010</v>
      </c>
      <c r="DV91" s="2" t="s">
        <v>148</v>
      </c>
      <c r="DW91" s="2" t="s">
        <v>148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405818696</v>
      </c>
      <c r="EF91" s="2">
        <v>40</v>
      </c>
      <c r="EG91" s="2" t="s">
        <v>136</v>
      </c>
      <c r="EH91" s="2">
        <v>0</v>
      </c>
      <c r="EI91" s="2" t="s">
        <v>3</v>
      </c>
      <c r="EJ91" s="2">
        <v>2</v>
      </c>
      <c r="EK91" s="2">
        <v>67</v>
      </c>
      <c r="EL91" s="2" t="s">
        <v>137</v>
      </c>
      <c r="EM91" s="2" t="s">
        <v>138</v>
      </c>
      <c r="EN91" s="2"/>
      <c r="EO91" s="2" t="s">
        <v>3</v>
      </c>
      <c r="EP91" s="2"/>
      <c r="EQ91" s="2">
        <v>1536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97</v>
      </c>
      <c r="FY91" s="2">
        <v>51</v>
      </c>
      <c r="FZ91" s="2"/>
      <c r="GA91" s="2" t="s">
        <v>3</v>
      </c>
      <c r="GB91" s="2"/>
      <c r="GC91" s="2"/>
      <c r="GD91" s="2">
        <v>1</v>
      </c>
      <c r="GE91" s="2"/>
      <c r="GF91" s="2">
        <v>-502973214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si="104"/>
        <v>0</v>
      </c>
      <c r="GM91" s="2">
        <f t="shared" si="105"/>
        <v>0</v>
      </c>
      <c r="GN91" s="2">
        <f t="shared" si="106"/>
        <v>0</v>
      </c>
      <c r="GO91" s="2">
        <f t="shared" si="107"/>
        <v>0</v>
      </c>
      <c r="GP91" s="2">
        <f t="shared" si="108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09"/>
        <v>0</v>
      </c>
      <c r="GW91" s="2">
        <v>1</v>
      </c>
      <c r="GX91" s="2">
        <f t="shared" si="110"/>
        <v>0</v>
      </c>
      <c r="GY91" s="2"/>
      <c r="GZ91" s="2"/>
      <c r="HA91" s="2">
        <v>0</v>
      </c>
      <c r="HB91" s="2">
        <v>0</v>
      </c>
      <c r="HC91" s="2">
        <f t="shared" si="111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18</v>
      </c>
      <c r="B92">
        <v>1</v>
      </c>
      <c r="C92">
        <v>48</v>
      </c>
      <c r="E92" t="s">
        <v>3</v>
      </c>
      <c r="F92" t="s">
        <v>146</v>
      </c>
      <c r="G92" t="s">
        <v>147</v>
      </c>
      <c r="H92" t="s">
        <v>148</v>
      </c>
      <c r="I92">
        <f>I88*J92</f>
        <v>0</v>
      </c>
      <c r="J92">
        <v>0</v>
      </c>
      <c r="K92">
        <v>0</v>
      </c>
      <c r="L92">
        <v>0</v>
      </c>
      <c r="M92">
        <v>0</v>
      </c>
      <c r="N92">
        <f t="shared" si="72"/>
        <v>0</v>
      </c>
      <c r="O92">
        <f t="shared" si="73"/>
        <v>0</v>
      </c>
      <c r="P92">
        <f t="shared" si="74"/>
        <v>0</v>
      </c>
      <c r="Q92">
        <f t="shared" si="75"/>
        <v>0</v>
      </c>
      <c r="R92">
        <f t="shared" si="76"/>
        <v>0</v>
      </c>
      <c r="S92">
        <f t="shared" si="77"/>
        <v>0</v>
      </c>
      <c r="T92">
        <f t="shared" si="78"/>
        <v>0</v>
      </c>
      <c r="U92">
        <f t="shared" si="79"/>
        <v>0</v>
      </c>
      <c r="V92">
        <f t="shared" si="80"/>
        <v>0</v>
      </c>
      <c r="W92">
        <f t="shared" si="81"/>
        <v>0</v>
      </c>
      <c r="X92">
        <f t="shared" si="82"/>
        <v>0</v>
      </c>
      <c r="Y92">
        <f t="shared" si="83"/>
        <v>0</v>
      </c>
      <c r="AA92">
        <v>-1</v>
      </c>
      <c r="AB92">
        <f t="shared" si="84"/>
        <v>0</v>
      </c>
      <c r="AC92">
        <f t="shared" si="85"/>
        <v>0</v>
      </c>
      <c r="AD92">
        <f t="shared" si="86"/>
        <v>0</v>
      </c>
      <c r="AE92">
        <f t="shared" si="87"/>
        <v>0</v>
      </c>
      <c r="AF92">
        <f t="shared" si="88"/>
        <v>0</v>
      </c>
      <c r="AG92">
        <f t="shared" si="89"/>
        <v>0</v>
      </c>
      <c r="AH92">
        <f t="shared" si="90"/>
        <v>0</v>
      </c>
      <c r="AI92">
        <f t="shared" si="91"/>
        <v>0</v>
      </c>
      <c r="AJ92">
        <f t="shared" si="92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97</v>
      </c>
      <c r="AU92">
        <v>51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9.84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3</v>
      </c>
      <c r="BM92">
        <v>67</v>
      </c>
      <c r="BN92">
        <v>0</v>
      </c>
      <c r="BO92" t="s">
        <v>3</v>
      </c>
      <c r="BP92">
        <v>0</v>
      </c>
      <c r="BQ92">
        <v>40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30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 t="s">
        <v>3</v>
      </c>
      <c r="CO92">
        <v>0</v>
      </c>
      <c r="CP92">
        <f t="shared" si="93"/>
        <v>0</v>
      </c>
      <c r="CQ92">
        <f t="shared" si="94"/>
        <v>0</v>
      </c>
      <c r="CR92">
        <f t="shared" si="95"/>
        <v>0</v>
      </c>
      <c r="CS92">
        <f t="shared" si="96"/>
        <v>0</v>
      </c>
      <c r="CT92">
        <f t="shared" si="97"/>
        <v>0</v>
      </c>
      <c r="CU92">
        <f t="shared" si="98"/>
        <v>0</v>
      </c>
      <c r="CV92">
        <f t="shared" si="99"/>
        <v>0</v>
      </c>
      <c r="CW92">
        <f t="shared" si="100"/>
        <v>0</v>
      </c>
      <c r="CX92">
        <f t="shared" si="101"/>
        <v>0</v>
      </c>
      <c r="CY92">
        <f t="shared" si="102"/>
        <v>0</v>
      </c>
      <c r="CZ92">
        <f t="shared" si="103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1010</v>
      </c>
      <c r="DV92" t="s">
        <v>148</v>
      </c>
      <c r="DW92" t="s">
        <v>148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405818696</v>
      </c>
      <c r="EF92">
        <v>40</v>
      </c>
      <c r="EG92" t="s">
        <v>136</v>
      </c>
      <c r="EH92">
        <v>0</v>
      </c>
      <c r="EI92" t="s">
        <v>3</v>
      </c>
      <c r="EJ92">
        <v>2</v>
      </c>
      <c r="EK92">
        <v>67</v>
      </c>
      <c r="EL92" t="s">
        <v>137</v>
      </c>
      <c r="EM92" t="s">
        <v>138</v>
      </c>
      <c r="EO92" t="s">
        <v>3</v>
      </c>
      <c r="EQ92">
        <v>1536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-502973214</v>
      </c>
      <c r="GG92">
        <v>2</v>
      </c>
      <c r="GH92">
        <v>1</v>
      </c>
      <c r="GI92">
        <v>5</v>
      </c>
      <c r="GJ92">
        <v>0</v>
      </c>
      <c r="GK92">
        <v>0</v>
      </c>
      <c r="GL92">
        <f t="shared" si="104"/>
        <v>0</v>
      </c>
      <c r="GM92">
        <f t="shared" si="105"/>
        <v>0</v>
      </c>
      <c r="GN92">
        <f t="shared" si="106"/>
        <v>0</v>
      </c>
      <c r="GO92">
        <f t="shared" si="107"/>
        <v>0</v>
      </c>
      <c r="GP92">
        <f t="shared" si="108"/>
        <v>0</v>
      </c>
      <c r="GR92">
        <v>0</v>
      </c>
      <c r="GS92">
        <v>3</v>
      </c>
      <c r="GT92">
        <v>0</v>
      </c>
      <c r="GU92" t="s">
        <v>3</v>
      </c>
      <c r="GV92">
        <f t="shared" si="109"/>
        <v>0</v>
      </c>
      <c r="GW92">
        <v>1</v>
      </c>
      <c r="GX92">
        <f t="shared" si="110"/>
        <v>0</v>
      </c>
      <c r="HA92">
        <v>0</v>
      </c>
      <c r="HB92">
        <v>0</v>
      </c>
      <c r="HC92">
        <f t="shared" si="111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/>
      <c r="D93" s="2">
        <f>ROW(EtalonRes!A201)</f>
        <v>201</v>
      </c>
      <c r="E93" s="2" t="s">
        <v>3</v>
      </c>
      <c r="F93" s="2" t="s">
        <v>132</v>
      </c>
      <c r="G93" s="2" t="s">
        <v>133</v>
      </c>
      <c r="H93" s="2" t="s">
        <v>134</v>
      </c>
      <c r="I93" s="2">
        <v>2.7E-2</v>
      </c>
      <c r="J93" s="2">
        <v>0</v>
      </c>
      <c r="K93" s="2">
        <v>2.7E-2</v>
      </c>
      <c r="L93" s="2">
        <v>2.7E-2</v>
      </c>
      <c r="M93" s="2">
        <v>0</v>
      </c>
      <c r="N93" s="2">
        <f t="shared" si="72"/>
        <v>2.7E-2</v>
      </c>
      <c r="O93" s="2">
        <f t="shared" si="73"/>
        <v>141.09</v>
      </c>
      <c r="P93" s="2">
        <f t="shared" si="74"/>
        <v>0</v>
      </c>
      <c r="Q93" s="2">
        <f t="shared" si="75"/>
        <v>111.1</v>
      </c>
      <c r="R93" s="2">
        <f t="shared" si="76"/>
        <v>24</v>
      </c>
      <c r="S93" s="2">
        <f t="shared" si="77"/>
        <v>29.99</v>
      </c>
      <c r="T93" s="2">
        <f t="shared" si="78"/>
        <v>0</v>
      </c>
      <c r="U93" s="2">
        <f t="shared" si="79"/>
        <v>2.52021132</v>
      </c>
      <c r="V93" s="2">
        <f t="shared" si="80"/>
        <v>0</v>
      </c>
      <c r="W93" s="2">
        <f t="shared" si="81"/>
        <v>0</v>
      </c>
      <c r="X93" s="2">
        <f t="shared" si="82"/>
        <v>52.37</v>
      </c>
      <c r="Y93" s="2">
        <f t="shared" si="83"/>
        <v>27.53</v>
      </c>
      <c r="Z93" s="2"/>
      <c r="AA93" s="2">
        <v>-1</v>
      </c>
      <c r="AB93" s="2">
        <f t="shared" si="84"/>
        <v>4897.46</v>
      </c>
      <c r="AC93" s="2">
        <f t="shared" si="85"/>
        <v>0</v>
      </c>
      <c r="AD93" s="2">
        <f t="shared" si="86"/>
        <v>3856.45</v>
      </c>
      <c r="AE93" s="2">
        <f t="shared" si="87"/>
        <v>832.97</v>
      </c>
      <c r="AF93" s="2">
        <f t="shared" si="88"/>
        <v>1041.01</v>
      </c>
      <c r="AG93" s="2">
        <f t="shared" si="89"/>
        <v>0</v>
      </c>
      <c r="AH93" s="2">
        <f t="shared" si="90"/>
        <v>87.48</v>
      </c>
      <c r="AI93" s="2">
        <f t="shared" si="91"/>
        <v>0</v>
      </c>
      <c r="AJ93" s="2">
        <f t="shared" si="92"/>
        <v>0</v>
      </c>
      <c r="AK93" s="2">
        <v>4897.46</v>
      </c>
      <c r="AL93" s="2">
        <v>0</v>
      </c>
      <c r="AM93" s="2">
        <v>3856.45</v>
      </c>
      <c r="AN93" s="2">
        <v>832.97</v>
      </c>
      <c r="AO93" s="2">
        <v>1041.01</v>
      </c>
      <c r="AP93" s="2">
        <v>0</v>
      </c>
      <c r="AQ93" s="2">
        <v>87.48</v>
      </c>
      <c r="AR93" s="2">
        <v>0</v>
      </c>
      <c r="AS93" s="2">
        <v>0</v>
      </c>
      <c r="AT93" s="2">
        <v>97</v>
      </c>
      <c r="AU93" s="2">
        <v>51</v>
      </c>
      <c r="AV93" s="2">
        <v>1.0669999999999999</v>
      </c>
      <c r="AW93" s="2">
        <v>1.081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135</v>
      </c>
      <c r="BK93" s="2"/>
      <c r="BL93" s="2"/>
      <c r="BM93" s="2">
        <v>67</v>
      </c>
      <c r="BN93" s="2">
        <v>0</v>
      </c>
      <c r="BO93" s="2" t="s">
        <v>132</v>
      </c>
      <c r="BP93" s="2">
        <v>1</v>
      </c>
      <c r="BQ93" s="2">
        <v>40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97</v>
      </c>
      <c r="CA93" s="2">
        <v>51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 t="s">
        <v>3</v>
      </c>
      <c r="CO93" s="2">
        <v>0</v>
      </c>
      <c r="CP93" s="2">
        <f t="shared" si="93"/>
        <v>141.09</v>
      </c>
      <c r="CQ93" s="2">
        <f t="shared" si="94"/>
        <v>0</v>
      </c>
      <c r="CR93" s="2">
        <f t="shared" si="95"/>
        <v>4114.83</v>
      </c>
      <c r="CS93" s="2">
        <f t="shared" si="96"/>
        <v>888.78</v>
      </c>
      <c r="CT93" s="2">
        <f t="shared" si="97"/>
        <v>1110.76</v>
      </c>
      <c r="CU93" s="2">
        <f t="shared" si="98"/>
        <v>0</v>
      </c>
      <c r="CV93" s="2">
        <f t="shared" si="99"/>
        <v>93.341160000000002</v>
      </c>
      <c r="CW93" s="2">
        <f t="shared" si="100"/>
        <v>0</v>
      </c>
      <c r="CX93" s="2">
        <f t="shared" si="101"/>
        <v>0</v>
      </c>
      <c r="CY93" s="2">
        <f t="shared" si="102"/>
        <v>52.3703</v>
      </c>
      <c r="CZ93" s="2">
        <f t="shared" si="103"/>
        <v>27.534899999999997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134</v>
      </c>
      <c r="DW93" s="2" t="s">
        <v>134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405818696</v>
      </c>
      <c r="EF93" s="2">
        <v>40</v>
      </c>
      <c r="EG93" s="2" t="s">
        <v>136</v>
      </c>
      <c r="EH93" s="2">
        <v>0</v>
      </c>
      <c r="EI93" s="2" t="s">
        <v>3</v>
      </c>
      <c r="EJ93" s="2">
        <v>2</v>
      </c>
      <c r="EK93" s="2">
        <v>67</v>
      </c>
      <c r="EL93" s="2" t="s">
        <v>137</v>
      </c>
      <c r="EM93" s="2" t="s">
        <v>138</v>
      </c>
      <c r="EN93" s="2"/>
      <c r="EO93" s="2" t="s">
        <v>3</v>
      </c>
      <c r="EP93" s="2"/>
      <c r="EQ93" s="2">
        <v>1536</v>
      </c>
      <c r="ER93" s="2">
        <v>4897.46</v>
      </c>
      <c r="ES93" s="2">
        <v>0</v>
      </c>
      <c r="ET93" s="2">
        <v>3856.45</v>
      </c>
      <c r="EU93" s="2">
        <v>832.97</v>
      </c>
      <c r="EV93" s="2">
        <v>1041.01</v>
      </c>
      <c r="EW93" s="2">
        <v>87.48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97</v>
      </c>
      <c r="FY93" s="2">
        <v>51</v>
      </c>
      <c r="FZ93" s="2"/>
      <c r="GA93" s="2" t="s">
        <v>3</v>
      </c>
      <c r="GB93" s="2"/>
      <c r="GC93" s="2"/>
      <c r="GD93" s="2">
        <v>1</v>
      </c>
      <c r="GE93" s="2"/>
      <c r="GF93" s="2">
        <v>1675727403</v>
      </c>
      <c r="GG93" s="2">
        <v>2</v>
      </c>
      <c r="GH93" s="2">
        <v>1</v>
      </c>
      <c r="GI93" s="2">
        <v>2</v>
      </c>
      <c r="GJ93" s="2">
        <v>0</v>
      </c>
      <c r="GK93" s="2">
        <v>0</v>
      </c>
      <c r="GL93" s="2">
        <f t="shared" si="104"/>
        <v>0</v>
      </c>
      <c r="GM93" s="2">
        <f t="shared" si="105"/>
        <v>220.99</v>
      </c>
      <c r="GN93" s="2">
        <f t="shared" si="106"/>
        <v>0</v>
      </c>
      <c r="GO93" s="2">
        <f t="shared" si="107"/>
        <v>220.99</v>
      </c>
      <c r="GP93" s="2">
        <f t="shared" si="108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09"/>
        <v>0</v>
      </c>
      <c r="GW93" s="2">
        <v>1</v>
      </c>
      <c r="GX93" s="2">
        <f t="shared" si="110"/>
        <v>0</v>
      </c>
      <c r="GY93" s="2"/>
      <c r="GZ93" s="2"/>
      <c r="HA93" s="2">
        <v>0</v>
      </c>
      <c r="HB93" s="2">
        <v>0</v>
      </c>
      <c r="HC93" s="2">
        <f t="shared" si="111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D94">
        <f>ROW(EtalonRes!A202)</f>
        <v>202</v>
      </c>
      <c r="E94" t="s">
        <v>3</v>
      </c>
      <c r="F94" t="s">
        <v>132</v>
      </c>
      <c r="G94" t="s">
        <v>133</v>
      </c>
      <c r="H94" t="s">
        <v>134</v>
      </c>
      <c r="I94">
        <v>2.7E-2</v>
      </c>
      <c r="J94">
        <v>0</v>
      </c>
      <c r="K94">
        <v>2.7E-2</v>
      </c>
      <c r="L94">
        <v>2.7E-2</v>
      </c>
      <c r="M94">
        <v>0</v>
      </c>
      <c r="N94">
        <f t="shared" si="72"/>
        <v>2.7E-2</v>
      </c>
      <c r="O94">
        <f t="shared" si="73"/>
        <v>3996.38</v>
      </c>
      <c r="P94">
        <f t="shared" si="74"/>
        <v>0</v>
      </c>
      <c r="Q94">
        <f t="shared" si="75"/>
        <v>2306.44</v>
      </c>
      <c r="R94">
        <f t="shared" si="76"/>
        <v>1352.4</v>
      </c>
      <c r="S94">
        <f t="shared" si="77"/>
        <v>1689.94</v>
      </c>
      <c r="T94">
        <f t="shared" si="78"/>
        <v>0</v>
      </c>
      <c r="U94">
        <f t="shared" si="79"/>
        <v>2.52021132</v>
      </c>
      <c r="V94">
        <f t="shared" si="80"/>
        <v>0</v>
      </c>
      <c r="W94">
        <f t="shared" si="81"/>
        <v>0</v>
      </c>
      <c r="X94">
        <f t="shared" si="82"/>
        <v>2951.07</v>
      </c>
      <c r="Y94">
        <f t="shared" si="83"/>
        <v>1551.59</v>
      </c>
      <c r="AA94">
        <v>-1</v>
      </c>
      <c r="AB94">
        <f t="shared" si="84"/>
        <v>4897.46</v>
      </c>
      <c r="AC94">
        <f t="shared" si="85"/>
        <v>0</v>
      </c>
      <c r="AD94">
        <f t="shared" si="86"/>
        <v>3856.45</v>
      </c>
      <c r="AE94">
        <f t="shared" si="87"/>
        <v>832.97</v>
      </c>
      <c r="AF94">
        <f t="shared" si="88"/>
        <v>1041.01</v>
      </c>
      <c r="AG94">
        <f t="shared" si="89"/>
        <v>0</v>
      </c>
      <c r="AH94">
        <f t="shared" si="90"/>
        <v>87.48</v>
      </c>
      <c r="AI94">
        <f t="shared" si="91"/>
        <v>0</v>
      </c>
      <c r="AJ94">
        <f t="shared" si="92"/>
        <v>0</v>
      </c>
      <c r="AK94">
        <v>4897.46</v>
      </c>
      <c r="AL94">
        <v>0</v>
      </c>
      <c r="AM94">
        <v>3856.45</v>
      </c>
      <c r="AN94">
        <v>832.97</v>
      </c>
      <c r="AO94">
        <v>1041.01</v>
      </c>
      <c r="AP94">
        <v>0</v>
      </c>
      <c r="AQ94">
        <v>87.48</v>
      </c>
      <c r="AR94">
        <v>0</v>
      </c>
      <c r="AS94">
        <v>0</v>
      </c>
      <c r="AT94">
        <v>97</v>
      </c>
      <c r="AU94">
        <v>51</v>
      </c>
      <c r="AV94">
        <v>1.0669999999999999</v>
      </c>
      <c r="AW94">
        <v>1.081</v>
      </c>
      <c r="AZ94">
        <v>1</v>
      </c>
      <c r="BA94">
        <v>56.35</v>
      </c>
      <c r="BB94">
        <v>20.76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135</v>
      </c>
      <c r="BM94">
        <v>67</v>
      </c>
      <c r="BN94">
        <v>0</v>
      </c>
      <c r="BO94" t="s">
        <v>132</v>
      </c>
      <c r="BP94">
        <v>1</v>
      </c>
      <c r="BQ94">
        <v>40</v>
      </c>
      <c r="BR94">
        <v>0</v>
      </c>
      <c r="BS94">
        <v>56.35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30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 t="s">
        <v>3</v>
      </c>
      <c r="CO94">
        <v>0</v>
      </c>
      <c r="CP94">
        <f t="shared" si="93"/>
        <v>3996.38</v>
      </c>
      <c r="CQ94">
        <f t="shared" si="94"/>
        <v>0</v>
      </c>
      <c r="CR94">
        <f t="shared" si="95"/>
        <v>85423.87</v>
      </c>
      <c r="CS94">
        <f t="shared" si="96"/>
        <v>50082.75</v>
      </c>
      <c r="CT94">
        <f t="shared" si="97"/>
        <v>62591.33</v>
      </c>
      <c r="CU94">
        <f t="shared" si="98"/>
        <v>0</v>
      </c>
      <c r="CV94">
        <f t="shared" si="99"/>
        <v>93.341160000000002</v>
      </c>
      <c r="CW94">
        <f t="shared" si="100"/>
        <v>0</v>
      </c>
      <c r="CX94">
        <f t="shared" si="101"/>
        <v>0</v>
      </c>
      <c r="CY94">
        <f t="shared" si="102"/>
        <v>2951.0698000000002</v>
      </c>
      <c r="CZ94">
        <f t="shared" si="103"/>
        <v>1551.5934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134</v>
      </c>
      <c r="DW94" t="s">
        <v>134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405818696</v>
      </c>
      <c r="EF94">
        <v>40</v>
      </c>
      <c r="EG94" t="s">
        <v>136</v>
      </c>
      <c r="EH94">
        <v>0</v>
      </c>
      <c r="EI94" t="s">
        <v>3</v>
      </c>
      <c r="EJ94">
        <v>2</v>
      </c>
      <c r="EK94">
        <v>67</v>
      </c>
      <c r="EL94" t="s">
        <v>137</v>
      </c>
      <c r="EM94" t="s">
        <v>138</v>
      </c>
      <c r="EO94" t="s">
        <v>3</v>
      </c>
      <c r="EQ94">
        <v>1536</v>
      </c>
      <c r="ER94">
        <v>4897.46</v>
      </c>
      <c r="ES94">
        <v>0</v>
      </c>
      <c r="ET94">
        <v>3856.45</v>
      </c>
      <c r="EU94">
        <v>832.97</v>
      </c>
      <c r="EV94">
        <v>1041.01</v>
      </c>
      <c r="EW94">
        <v>87.48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1</v>
      </c>
      <c r="GF94">
        <v>1675727403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04"/>
        <v>0</v>
      </c>
      <c r="GM94">
        <f t="shared" si="105"/>
        <v>8499.0400000000009</v>
      </c>
      <c r="GN94">
        <f t="shared" si="106"/>
        <v>0</v>
      </c>
      <c r="GO94">
        <f t="shared" si="107"/>
        <v>8499.0400000000009</v>
      </c>
      <c r="GP94">
        <f t="shared" si="108"/>
        <v>0</v>
      </c>
      <c r="GR94">
        <v>0</v>
      </c>
      <c r="GS94">
        <v>3</v>
      </c>
      <c r="GT94">
        <v>0</v>
      </c>
      <c r="GU94" t="s">
        <v>3</v>
      </c>
      <c r="GV94">
        <f t="shared" si="109"/>
        <v>0</v>
      </c>
      <c r="GW94">
        <v>1</v>
      </c>
      <c r="GX94">
        <f t="shared" si="110"/>
        <v>0</v>
      </c>
      <c r="HA94">
        <v>0</v>
      </c>
      <c r="HB94">
        <v>0</v>
      </c>
      <c r="HC94">
        <f t="shared" si="111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/>
      <c r="D95" s="2">
        <f>ROW(EtalonRes!A203)</f>
        <v>203</v>
      </c>
      <c r="E95" s="2" t="s">
        <v>149</v>
      </c>
      <c r="F95" s="2" t="s">
        <v>150</v>
      </c>
      <c r="G95" s="2" t="s">
        <v>151</v>
      </c>
      <c r="H95" s="2" t="s">
        <v>152</v>
      </c>
      <c r="I95" s="2">
        <v>14</v>
      </c>
      <c r="J95" s="2">
        <v>0</v>
      </c>
      <c r="K95" s="2">
        <v>14</v>
      </c>
      <c r="L95" s="2">
        <v>14</v>
      </c>
      <c r="M95" s="2">
        <v>0</v>
      </c>
      <c r="N95" s="2">
        <f t="shared" si="72"/>
        <v>14</v>
      </c>
      <c r="O95" s="2">
        <f t="shared" si="73"/>
        <v>324.60000000000002</v>
      </c>
      <c r="P95" s="2">
        <f t="shared" si="74"/>
        <v>0</v>
      </c>
      <c r="Q95" s="2">
        <f t="shared" si="75"/>
        <v>281.88</v>
      </c>
      <c r="R95" s="2">
        <f t="shared" si="76"/>
        <v>79.02</v>
      </c>
      <c r="S95" s="2">
        <f t="shared" si="77"/>
        <v>42.72</v>
      </c>
      <c r="T95" s="2">
        <f t="shared" si="78"/>
        <v>0</v>
      </c>
      <c r="U95" s="2">
        <f t="shared" si="79"/>
        <v>3.5851199999999999</v>
      </c>
      <c r="V95" s="2">
        <f t="shared" si="80"/>
        <v>0</v>
      </c>
      <c r="W95" s="2">
        <f t="shared" si="81"/>
        <v>0</v>
      </c>
      <c r="X95" s="2">
        <f t="shared" si="82"/>
        <v>118.09</v>
      </c>
      <c r="Y95" s="2">
        <f t="shared" si="83"/>
        <v>62.09</v>
      </c>
      <c r="Z95" s="2"/>
      <c r="AA95" s="2">
        <v>422497958</v>
      </c>
      <c r="AB95" s="2">
        <f t="shared" si="84"/>
        <v>21.73</v>
      </c>
      <c r="AC95" s="2">
        <f t="shared" si="85"/>
        <v>0</v>
      </c>
      <c r="AD95" s="2">
        <f t="shared" si="86"/>
        <v>18.87</v>
      </c>
      <c r="AE95" s="2">
        <f t="shared" si="87"/>
        <v>5.29</v>
      </c>
      <c r="AF95" s="2">
        <f t="shared" si="88"/>
        <v>2.86</v>
      </c>
      <c r="AG95" s="2">
        <f t="shared" si="89"/>
        <v>0</v>
      </c>
      <c r="AH95" s="2">
        <f t="shared" si="90"/>
        <v>0.24</v>
      </c>
      <c r="AI95" s="2">
        <f t="shared" si="91"/>
        <v>0</v>
      </c>
      <c r="AJ95" s="2">
        <f t="shared" si="92"/>
        <v>0</v>
      </c>
      <c r="AK95" s="2">
        <v>21.73</v>
      </c>
      <c r="AL95" s="2">
        <v>0</v>
      </c>
      <c r="AM95" s="2">
        <v>18.87</v>
      </c>
      <c r="AN95" s="2">
        <v>5.29</v>
      </c>
      <c r="AO95" s="2">
        <v>2.86</v>
      </c>
      <c r="AP95" s="2">
        <v>0</v>
      </c>
      <c r="AQ95" s="2">
        <v>0.24</v>
      </c>
      <c r="AR95" s="2">
        <v>0</v>
      </c>
      <c r="AS95" s="2">
        <v>0</v>
      </c>
      <c r="AT95" s="2">
        <v>97</v>
      </c>
      <c r="AU95" s="2">
        <v>51</v>
      </c>
      <c r="AV95" s="2">
        <v>1.0669999999999999</v>
      </c>
      <c r="AW95" s="2">
        <v>1.081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153</v>
      </c>
      <c r="BK95" s="2"/>
      <c r="BL95" s="2"/>
      <c r="BM95" s="2">
        <v>67</v>
      </c>
      <c r="BN95" s="2">
        <v>0</v>
      </c>
      <c r="BO95" s="2" t="s">
        <v>150</v>
      </c>
      <c r="BP95" s="2">
        <v>1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97</v>
      </c>
      <c r="CA95" s="2">
        <v>51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>
        <v>6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 t="s">
        <v>3</v>
      </c>
      <c r="CO95" s="2">
        <v>0</v>
      </c>
      <c r="CP95" s="2">
        <f t="shared" si="93"/>
        <v>324.60000000000002</v>
      </c>
      <c r="CQ95" s="2">
        <f t="shared" si="94"/>
        <v>0</v>
      </c>
      <c r="CR95" s="2">
        <f t="shared" si="95"/>
        <v>20.13</v>
      </c>
      <c r="CS95" s="2">
        <f t="shared" si="96"/>
        <v>5.64</v>
      </c>
      <c r="CT95" s="2">
        <f t="shared" si="97"/>
        <v>3.05</v>
      </c>
      <c r="CU95" s="2">
        <f t="shared" si="98"/>
        <v>0</v>
      </c>
      <c r="CV95" s="2">
        <f t="shared" si="99"/>
        <v>0.25607999999999997</v>
      </c>
      <c r="CW95" s="2">
        <f t="shared" si="100"/>
        <v>0</v>
      </c>
      <c r="CX95" s="2">
        <f t="shared" si="101"/>
        <v>0</v>
      </c>
      <c r="CY95" s="2">
        <f t="shared" si="102"/>
        <v>118.08779999999999</v>
      </c>
      <c r="CZ95" s="2">
        <f t="shared" si="103"/>
        <v>62.087399999999995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152</v>
      </c>
      <c r="DW95" s="2" t="s">
        <v>152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405818696</v>
      </c>
      <c r="EF95" s="2">
        <v>40</v>
      </c>
      <c r="EG95" s="2" t="s">
        <v>136</v>
      </c>
      <c r="EH95" s="2">
        <v>0</v>
      </c>
      <c r="EI95" s="2" t="s">
        <v>3</v>
      </c>
      <c r="EJ95" s="2">
        <v>2</v>
      </c>
      <c r="EK95" s="2">
        <v>67</v>
      </c>
      <c r="EL95" s="2" t="s">
        <v>137</v>
      </c>
      <c r="EM95" s="2" t="s">
        <v>138</v>
      </c>
      <c r="EN95" s="2"/>
      <c r="EO95" s="2" t="s">
        <v>3</v>
      </c>
      <c r="EP95" s="2"/>
      <c r="EQ95" s="2">
        <v>131584</v>
      </c>
      <c r="ER95" s="2">
        <v>21.73</v>
      </c>
      <c r="ES95" s="2">
        <v>0</v>
      </c>
      <c r="ET95" s="2">
        <v>18.87</v>
      </c>
      <c r="EU95" s="2">
        <v>5.29</v>
      </c>
      <c r="EV95" s="2">
        <v>2.86</v>
      </c>
      <c r="EW95" s="2">
        <v>0.24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97</v>
      </c>
      <c r="FY95" s="2">
        <v>51</v>
      </c>
      <c r="FZ95" s="2"/>
      <c r="GA95" s="2" t="s">
        <v>3</v>
      </c>
      <c r="GB95" s="2"/>
      <c r="GC95" s="2"/>
      <c r="GD95" s="2">
        <v>1</v>
      </c>
      <c r="GE95" s="2"/>
      <c r="GF95" s="2">
        <v>331816410</v>
      </c>
      <c r="GG95" s="2">
        <v>2</v>
      </c>
      <c r="GH95" s="2">
        <v>1</v>
      </c>
      <c r="GI95" s="2">
        <v>2</v>
      </c>
      <c r="GJ95" s="2">
        <v>0</v>
      </c>
      <c r="GK95" s="2">
        <v>0</v>
      </c>
      <c r="GL95" s="2">
        <f t="shared" si="104"/>
        <v>0</v>
      </c>
      <c r="GM95" s="2">
        <f t="shared" si="105"/>
        <v>504.78</v>
      </c>
      <c r="GN95" s="2">
        <f t="shared" si="106"/>
        <v>0</v>
      </c>
      <c r="GO95" s="2">
        <f t="shared" si="107"/>
        <v>504.78</v>
      </c>
      <c r="GP95" s="2">
        <f t="shared" si="108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09"/>
        <v>0</v>
      </c>
      <c r="GW95" s="2">
        <v>1</v>
      </c>
      <c r="GX95" s="2">
        <f t="shared" si="110"/>
        <v>0</v>
      </c>
      <c r="GY95" s="2"/>
      <c r="GZ95" s="2"/>
      <c r="HA95" s="2">
        <v>0</v>
      </c>
      <c r="HB95" s="2">
        <v>0</v>
      </c>
      <c r="HC95" s="2">
        <f t="shared" si="111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D96">
        <f>ROW(EtalonRes!A204)</f>
        <v>204</v>
      </c>
      <c r="E96" t="s">
        <v>149</v>
      </c>
      <c r="F96" t="s">
        <v>150</v>
      </c>
      <c r="G96" t="s">
        <v>151</v>
      </c>
      <c r="H96" t="s">
        <v>152</v>
      </c>
      <c r="I96">
        <v>14</v>
      </c>
      <c r="J96">
        <v>0</v>
      </c>
      <c r="K96">
        <v>14</v>
      </c>
      <c r="L96">
        <v>14</v>
      </c>
      <c r="M96">
        <v>0</v>
      </c>
      <c r="N96">
        <f t="shared" si="72"/>
        <v>14</v>
      </c>
      <c r="O96">
        <f t="shared" si="73"/>
        <v>9082.19</v>
      </c>
      <c r="P96">
        <f t="shared" si="74"/>
        <v>0</v>
      </c>
      <c r="Q96">
        <f t="shared" si="75"/>
        <v>6674.92</v>
      </c>
      <c r="R96">
        <f t="shared" si="76"/>
        <v>4452.78</v>
      </c>
      <c r="S96">
        <f t="shared" si="77"/>
        <v>2407.27</v>
      </c>
      <c r="T96">
        <f t="shared" si="78"/>
        <v>0</v>
      </c>
      <c r="U96">
        <f t="shared" si="79"/>
        <v>3.5851199999999999</v>
      </c>
      <c r="V96">
        <f t="shared" si="80"/>
        <v>0</v>
      </c>
      <c r="W96">
        <f t="shared" si="81"/>
        <v>0</v>
      </c>
      <c r="X96">
        <f t="shared" si="82"/>
        <v>6654.25</v>
      </c>
      <c r="Y96">
        <f t="shared" si="83"/>
        <v>3498.63</v>
      </c>
      <c r="AA96">
        <v>422497899</v>
      </c>
      <c r="AB96">
        <f t="shared" si="84"/>
        <v>21.73</v>
      </c>
      <c r="AC96">
        <f t="shared" si="85"/>
        <v>0</v>
      </c>
      <c r="AD96">
        <f t="shared" si="86"/>
        <v>18.87</v>
      </c>
      <c r="AE96">
        <f t="shared" si="87"/>
        <v>5.29</v>
      </c>
      <c r="AF96">
        <f t="shared" si="88"/>
        <v>2.86</v>
      </c>
      <c r="AG96">
        <f t="shared" si="89"/>
        <v>0</v>
      </c>
      <c r="AH96">
        <f t="shared" si="90"/>
        <v>0.24</v>
      </c>
      <c r="AI96">
        <f t="shared" si="91"/>
        <v>0</v>
      </c>
      <c r="AJ96">
        <f t="shared" si="92"/>
        <v>0</v>
      </c>
      <c r="AK96">
        <v>21.73</v>
      </c>
      <c r="AL96">
        <v>0</v>
      </c>
      <c r="AM96">
        <v>18.87</v>
      </c>
      <c r="AN96">
        <v>5.29</v>
      </c>
      <c r="AO96">
        <v>2.86</v>
      </c>
      <c r="AP96">
        <v>0</v>
      </c>
      <c r="AQ96">
        <v>0.24</v>
      </c>
      <c r="AR96">
        <v>0</v>
      </c>
      <c r="AS96">
        <v>0</v>
      </c>
      <c r="AT96">
        <v>97</v>
      </c>
      <c r="AU96">
        <v>51</v>
      </c>
      <c r="AV96">
        <v>1.0669999999999999</v>
      </c>
      <c r="AW96">
        <v>1.081</v>
      </c>
      <c r="AZ96">
        <v>1</v>
      </c>
      <c r="BA96">
        <v>56.35</v>
      </c>
      <c r="BB96">
        <v>23.68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153</v>
      </c>
      <c r="BM96">
        <v>67</v>
      </c>
      <c r="BN96">
        <v>0</v>
      </c>
      <c r="BO96" t="s">
        <v>150</v>
      </c>
      <c r="BP96">
        <v>1</v>
      </c>
      <c r="BQ96">
        <v>40</v>
      </c>
      <c r="BR96">
        <v>0</v>
      </c>
      <c r="BS96">
        <v>56.35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30</v>
      </c>
      <c r="CF96">
        <v>0</v>
      </c>
      <c r="CG96">
        <v>0</v>
      </c>
      <c r="CH96">
        <v>6</v>
      </c>
      <c r="CI96">
        <v>0</v>
      </c>
      <c r="CJ96">
        <v>0</v>
      </c>
      <c r="CK96">
        <v>0</v>
      </c>
      <c r="CL96">
        <v>0</v>
      </c>
      <c r="CM96">
        <v>0</v>
      </c>
      <c r="CN96" t="s">
        <v>3</v>
      </c>
      <c r="CO96">
        <v>0</v>
      </c>
      <c r="CP96">
        <f t="shared" si="93"/>
        <v>9082.19</v>
      </c>
      <c r="CQ96">
        <f t="shared" si="94"/>
        <v>0</v>
      </c>
      <c r="CR96">
        <f t="shared" si="95"/>
        <v>476.68</v>
      </c>
      <c r="CS96">
        <f t="shared" si="96"/>
        <v>317.81</v>
      </c>
      <c r="CT96">
        <f t="shared" si="97"/>
        <v>171.87</v>
      </c>
      <c r="CU96">
        <f t="shared" si="98"/>
        <v>0</v>
      </c>
      <c r="CV96">
        <f t="shared" si="99"/>
        <v>0.25607999999999997</v>
      </c>
      <c r="CW96">
        <f t="shared" si="100"/>
        <v>0</v>
      </c>
      <c r="CX96">
        <f t="shared" si="101"/>
        <v>0</v>
      </c>
      <c r="CY96">
        <f t="shared" si="102"/>
        <v>6654.2484999999997</v>
      </c>
      <c r="CZ96">
        <f t="shared" si="103"/>
        <v>3498.6255000000001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152</v>
      </c>
      <c r="DW96" t="s">
        <v>152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405818696</v>
      </c>
      <c r="EF96">
        <v>40</v>
      </c>
      <c r="EG96" t="s">
        <v>136</v>
      </c>
      <c r="EH96">
        <v>0</v>
      </c>
      <c r="EI96" t="s">
        <v>3</v>
      </c>
      <c r="EJ96">
        <v>2</v>
      </c>
      <c r="EK96">
        <v>67</v>
      </c>
      <c r="EL96" t="s">
        <v>137</v>
      </c>
      <c r="EM96" t="s">
        <v>138</v>
      </c>
      <c r="EO96" t="s">
        <v>3</v>
      </c>
      <c r="EQ96">
        <v>131584</v>
      </c>
      <c r="ER96">
        <v>21.73</v>
      </c>
      <c r="ES96">
        <v>0</v>
      </c>
      <c r="ET96">
        <v>18.87</v>
      </c>
      <c r="EU96">
        <v>5.29</v>
      </c>
      <c r="EV96">
        <v>2.86</v>
      </c>
      <c r="EW96">
        <v>0.24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331816410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04"/>
        <v>0</v>
      </c>
      <c r="GM96">
        <f t="shared" si="105"/>
        <v>19235.07</v>
      </c>
      <c r="GN96">
        <f t="shared" si="106"/>
        <v>0</v>
      </c>
      <c r="GO96">
        <f t="shared" si="107"/>
        <v>19235.07</v>
      </c>
      <c r="GP96">
        <f t="shared" si="108"/>
        <v>0</v>
      </c>
      <c r="GR96">
        <v>0</v>
      </c>
      <c r="GS96">
        <v>3</v>
      </c>
      <c r="GT96">
        <v>0</v>
      </c>
      <c r="GU96" t="s">
        <v>3</v>
      </c>
      <c r="GV96">
        <f t="shared" si="109"/>
        <v>0</v>
      </c>
      <c r="GW96">
        <v>1</v>
      </c>
      <c r="GX96">
        <f t="shared" si="110"/>
        <v>0</v>
      </c>
      <c r="HA96">
        <v>0</v>
      </c>
      <c r="HB96">
        <v>0</v>
      </c>
      <c r="HC96">
        <f t="shared" si="111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/>
      <c r="D97" s="2">
        <f>ROW(EtalonRes!A217)</f>
        <v>217</v>
      </c>
      <c r="E97" s="2" t="s">
        <v>3</v>
      </c>
      <c r="F97" s="2" t="s">
        <v>154</v>
      </c>
      <c r="G97" s="2" t="s">
        <v>155</v>
      </c>
      <c r="H97" s="2" t="s">
        <v>156</v>
      </c>
      <c r="I97" s="2">
        <v>1</v>
      </c>
      <c r="J97" s="2">
        <v>0</v>
      </c>
      <c r="K97" s="2">
        <v>1</v>
      </c>
      <c r="L97" s="2">
        <v>1</v>
      </c>
      <c r="M97" s="2">
        <v>0</v>
      </c>
      <c r="N97" s="2">
        <f t="shared" si="72"/>
        <v>1</v>
      </c>
      <c r="O97" s="2">
        <f t="shared" si="73"/>
        <v>251.15</v>
      </c>
      <c r="P97" s="2">
        <f t="shared" si="74"/>
        <v>7.37</v>
      </c>
      <c r="Q97" s="2">
        <f t="shared" si="75"/>
        <v>196.33</v>
      </c>
      <c r="R97" s="2">
        <f t="shared" si="76"/>
        <v>18.66</v>
      </c>
      <c r="S97" s="2">
        <f t="shared" si="77"/>
        <v>47.45</v>
      </c>
      <c r="T97" s="2">
        <f t="shared" si="78"/>
        <v>0</v>
      </c>
      <c r="U97" s="2">
        <f t="shared" si="79"/>
        <v>4.0871199999999996</v>
      </c>
      <c r="V97" s="2">
        <f t="shared" si="80"/>
        <v>0</v>
      </c>
      <c r="W97" s="2">
        <f t="shared" si="81"/>
        <v>0</v>
      </c>
      <c r="X97" s="2">
        <f t="shared" si="82"/>
        <v>68.09</v>
      </c>
      <c r="Y97" s="2">
        <f t="shared" si="83"/>
        <v>39.67</v>
      </c>
      <c r="Z97" s="2"/>
      <c r="AA97" s="2">
        <v>-1</v>
      </c>
      <c r="AB97" s="2">
        <f t="shared" si="84"/>
        <v>231.64</v>
      </c>
      <c r="AC97" s="2">
        <f t="shared" si="85"/>
        <v>7.37</v>
      </c>
      <c r="AD97" s="2">
        <f t="shared" si="86"/>
        <v>180.62</v>
      </c>
      <c r="AE97" s="2">
        <f t="shared" si="87"/>
        <v>17.170000000000002</v>
      </c>
      <c r="AF97" s="2">
        <f t="shared" si="88"/>
        <v>43.65</v>
      </c>
      <c r="AG97" s="2">
        <f t="shared" si="89"/>
        <v>0</v>
      </c>
      <c r="AH97" s="2">
        <f t="shared" si="90"/>
        <v>3.76</v>
      </c>
      <c r="AI97" s="2">
        <f t="shared" si="91"/>
        <v>0</v>
      </c>
      <c r="AJ97" s="2">
        <f t="shared" si="92"/>
        <v>0</v>
      </c>
      <c r="AK97" s="2">
        <v>231.64</v>
      </c>
      <c r="AL97" s="2">
        <v>7.37</v>
      </c>
      <c r="AM97" s="2">
        <v>180.62</v>
      </c>
      <c r="AN97" s="2">
        <v>17.170000000000002</v>
      </c>
      <c r="AO97" s="2">
        <v>43.65</v>
      </c>
      <c r="AP97" s="2">
        <v>0</v>
      </c>
      <c r="AQ97" s="2">
        <v>3.76</v>
      </c>
      <c r="AR97" s="2">
        <v>0</v>
      </c>
      <c r="AS97" s="2">
        <v>0</v>
      </c>
      <c r="AT97" s="2">
        <v>103</v>
      </c>
      <c r="AU97" s="2">
        <v>60</v>
      </c>
      <c r="AV97" s="2">
        <v>1.087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157</v>
      </c>
      <c r="BK97" s="2"/>
      <c r="BL97" s="2"/>
      <c r="BM97" s="2">
        <v>39</v>
      </c>
      <c r="BN97" s="2">
        <v>0</v>
      </c>
      <c r="BO97" s="2" t="s">
        <v>154</v>
      </c>
      <c r="BP97" s="2">
        <v>1</v>
      </c>
      <c r="BQ97" s="2">
        <v>30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103</v>
      </c>
      <c r="CA97" s="2">
        <v>60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 t="s">
        <v>3</v>
      </c>
      <c r="CO97" s="2">
        <v>0</v>
      </c>
      <c r="CP97" s="2">
        <f t="shared" si="93"/>
        <v>251.15000000000003</v>
      </c>
      <c r="CQ97" s="2">
        <f t="shared" si="94"/>
        <v>7.37</v>
      </c>
      <c r="CR97" s="2">
        <f t="shared" si="95"/>
        <v>196.33</v>
      </c>
      <c r="CS97" s="2">
        <f t="shared" si="96"/>
        <v>18.66</v>
      </c>
      <c r="CT97" s="2">
        <f t="shared" si="97"/>
        <v>47.45</v>
      </c>
      <c r="CU97" s="2">
        <f t="shared" si="98"/>
        <v>0</v>
      </c>
      <c r="CV97" s="2">
        <f t="shared" si="99"/>
        <v>4.0871199999999996</v>
      </c>
      <c r="CW97" s="2">
        <f t="shared" si="100"/>
        <v>0</v>
      </c>
      <c r="CX97" s="2">
        <f t="shared" si="101"/>
        <v>0</v>
      </c>
      <c r="CY97" s="2">
        <f t="shared" si="102"/>
        <v>68.093299999999999</v>
      </c>
      <c r="CZ97" s="2">
        <f t="shared" si="103"/>
        <v>39.665999999999997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156</v>
      </c>
      <c r="DW97" s="2" t="s">
        <v>156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405818667</v>
      </c>
      <c r="EF97" s="2">
        <v>30</v>
      </c>
      <c r="EG97" s="2" t="s">
        <v>25</v>
      </c>
      <c r="EH97" s="2">
        <v>0</v>
      </c>
      <c r="EI97" s="2" t="s">
        <v>3</v>
      </c>
      <c r="EJ97" s="2">
        <v>1</v>
      </c>
      <c r="EK97" s="2">
        <v>39</v>
      </c>
      <c r="EL97" s="2" t="s">
        <v>26</v>
      </c>
      <c r="EM97" s="2" t="s">
        <v>27</v>
      </c>
      <c r="EN97" s="2"/>
      <c r="EO97" s="2" t="s">
        <v>3</v>
      </c>
      <c r="EP97" s="2"/>
      <c r="EQ97" s="2">
        <v>132096</v>
      </c>
      <c r="ER97" s="2">
        <v>231.64</v>
      </c>
      <c r="ES97" s="2">
        <v>7.37</v>
      </c>
      <c r="ET97" s="2">
        <v>180.62</v>
      </c>
      <c r="EU97" s="2">
        <v>17.170000000000002</v>
      </c>
      <c r="EV97" s="2">
        <v>43.65</v>
      </c>
      <c r="EW97" s="2">
        <v>3.76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103</v>
      </c>
      <c r="FY97" s="2">
        <v>60</v>
      </c>
      <c r="FZ97" s="2"/>
      <c r="GA97" s="2" t="s">
        <v>3</v>
      </c>
      <c r="GB97" s="2"/>
      <c r="GC97" s="2"/>
      <c r="GD97" s="2">
        <v>1</v>
      </c>
      <c r="GE97" s="2"/>
      <c r="GF97" s="2">
        <v>2137161980</v>
      </c>
      <c r="GG97" s="2">
        <v>2</v>
      </c>
      <c r="GH97" s="2">
        <v>1</v>
      </c>
      <c r="GI97" s="2">
        <v>2</v>
      </c>
      <c r="GJ97" s="2">
        <v>0</v>
      </c>
      <c r="GK97" s="2">
        <v>0</v>
      </c>
      <c r="GL97" s="2">
        <f t="shared" si="104"/>
        <v>0</v>
      </c>
      <c r="GM97" s="2">
        <f t="shared" si="105"/>
        <v>358.91</v>
      </c>
      <c r="GN97" s="2">
        <f t="shared" si="106"/>
        <v>358.91</v>
      </c>
      <c r="GO97" s="2">
        <f t="shared" si="107"/>
        <v>0</v>
      </c>
      <c r="GP97" s="2">
        <f t="shared" si="108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09"/>
        <v>0</v>
      </c>
      <c r="GW97" s="2">
        <v>1</v>
      </c>
      <c r="GX97" s="2">
        <f t="shared" si="110"/>
        <v>0</v>
      </c>
      <c r="GY97" s="2"/>
      <c r="GZ97" s="2"/>
      <c r="HA97" s="2">
        <v>0</v>
      </c>
      <c r="HB97" s="2">
        <v>0</v>
      </c>
      <c r="HC97" s="2">
        <f t="shared" si="111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D98">
        <f>ROW(EtalonRes!A230)</f>
        <v>230</v>
      </c>
      <c r="E98" t="s">
        <v>3</v>
      </c>
      <c r="F98" t="s">
        <v>154</v>
      </c>
      <c r="G98" t="s">
        <v>155</v>
      </c>
      <c r="H98" t="s">
        <v>156</v>
      </c>
      <c r="I98">
        <v>1</v>
      </c>
      <c r="J98">
        <v>0</v>
      </c>
      <c r="K98">
        <v>1</v>
      </c>
      <c r="L98">
        <v>1</v>
      </c>
      <c r="M98">
        <v>0</v>
      </c>
      <c r="N98">
        <f t="shared" si="72"/>
        <v>1</v>
      </c>
      <c r="O98">
        <f t="shared" si="73"/>
        <v>5594.09</v>
      </c>
      <c r="P98">
        <f t="shared" si="74"/>
        <v>36.19</v>
      </c>
      <c r="Q98">
        <f t="shared" si="75"/>
        <v>2884.09</v>
      </c>
      <c r="R98">
        <f t="shared" si="76"/>
        <v>1051.49</v>
      </c>
      <c r="S98">
        <f t="shared" si="77"/>
        <v>2673.81</v>
      </c>
      <c r="T98">
        <f t="shared" si="78"/>
        <v>0</v>
      </c>
      <c r="U98">
        <f t="shared" si="79"/>
        <v>4.0871199999999996</v>
      </c>
      <c r="V98">
        <f t="shared" si="80"/>
        <v>0</v>
      </c>
      <c r="W98">
        <f t="shared" si="81"/>
        <v>0</v>
      </c>
      <c r="X98">
        <f t="shared" si="82"/>
        <v>3837.06</v>
      </c>
      <c r="Y98">
        <f t="shared" si="83"/>
        <v>2235.1799999999998</v>
      </c>
      <c r="AA98">
        <v>-1</v>
      </c>
      <c r="AB98">
        <f t="shared" si="84"/>
        <v>231.64</v>
      </c>
      <c r="AC98">
        <f t="shared" si="85"/>
        <v>7.37</v>
      </c>
      <c r="AD98">
        <f t="shared" si="86"/>
        <v>180.62</v>
      </c>
      <c r="AE98">
        <f t="shared" si="87"/>
        <v>17.170000000000002</v>
      </c>
      <c r="AF98">
        <f t="shared" si="88"/>
        <v>43.65</v>
      </c>
      <c r="AG98">
        <f t="shared" si="89"/>
        <v>0</v>
      </c>
      <c r="AH98">
        <f t="shared" si="90"/>
        <v>3.76</v>
      </c>
      <c r="AI98">
        <f t="shared" si="91"/>
        <v>0</v>
      </c>
      <c r="AJ98">
        <f t="shared" si="92"/>
        <v>0</v>
      </c>
      <c r="AK98">
        <v>231.64</v>
      </c>
      <c r="AL98">
        <v>7.37</v>
      </c>
      <c r="AM98">
        <v>180.62</v>
      </c>
      <c r="AN98">
        <v>17.170000000000002</v>
      </c>
      <c r="AO98">
        <v>43.65</v>
      </c>
      <c r="AP98">
        <v>0</v>
      </c>
      <c r="AQ98">
        <v>3.76</v>
      </c>
      <c r="AR98">
        <v>0</v>
      </c>
      <c r="AS98">
        <v>0</v>
      </c>
      <c r="AT98">
        <v>103</v>
      </c>
      <c r="AU98">
        <v>60</v>
      </c>
      <c r="AV98">
        <v>1.087</v>
      </c>
      <c r="AW98">
        <v>1</v>
      </c>
      <c r="AZ98">
        <v>1</v>
      </c>
      <c r="BA98">
        <v>56.35</v>
      </c>
      <c r="BB98">
        <v>14.69</v>
      </c>
      <c r="BC98">
        <v>4.91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157</v>
      </c>
      <c r="BM98">
        <v>39</v>
      </c>
      <c r="BN98">
        <v>0</v>
      </c>
      <c r="BO98" t="s">
        <v>154</v>
      </c>
      <c r="BP98">
        <v>1</v>
      </c>
      <c r="BQ98">
        <v>30</v>
      </c>
      <c r="BR98">
        <v>0</v>
      </c>
      <c r="BS98">
        <v>56.35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30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 t="s">
        <v>3</v>
      </c>
      <c r="CO98">
        <v>0</v>
      </c>
      <c r="CP98">
        <f t="shared" si="93"/>
        <v>5594.09</v>
      </c>
      <c r="CQ98">
        <f t="shared" si="94"/>
        <v>36.19</v>
      </c>
      <c r="CR98">
        <f t="shared" si="95"/>
        <v>2884.09</v>
      </c>
      <c r="CS98">
        <f t="shared" si="96"/>
        <v>1051.49</v>
      </c>
      <c r="CT98">
        <f t="shared" si="97"/>
        <v>2673.81</v>
      </c>
      <c r="CU98">
        <f t="shared" si="98"/>
        <v>0</v>
      </c>
      <c r="CV98">
        <f t="shared" si="99"/>
        <v>4.0871199999999996</v>
      </c>
      <c r="CW98">
        <f t="shared" si="100"/>
        <v>0</v>
      </c>
      <c r="CX98">
        <f t="shared" si="101"/>
        <v>0</v>
      </c>
      <c r="CY98">
        <f t="shared" si="102"/>
        <v>3837.0590000000002</v>
      </c>
      <c r="CZ98">
        <f t="shared" si="103"/>
        <v>2235.1799999999998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156</v>
      </c>
      <c r="DW98" t="s">
        <v>156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405818667</v>
      </c>
      <c r="EF98">
        <v>30</v>
      </c>
      <c r="EG98" t="s">
        <v>25</v>
      </c>
      <c r="EH98">
        <v>0</v>
      </c>
      <c r="EI98" t="s">
        <v>3</v>
      </c>
      <c r="EJ98">
        <v>1</v>
      </c>
      <c r="EK98">
        <v>39</v>
      </c>
      <c r="EL98" t="s">
        <v>26</v>
      </c>
      <c r="EM98" t="s">
        <v>27</v>
      </c>
      <c r="EO98" t="s">
        <v>3</v>
      </c>
      <c r="EQ98">
        <v>132096</v>
      </c>
      <c r="ER98">
        <v>231.64</v>
      </c>
      <c r="ES98">
        <v>7.37</v>
      </c>
      <c r="ET98">
        <v>180.62</v>
      </c>
      <c r="EU98">
        <v>17.170000000000002</v>
      </c>
      <c r="EV98">
        <v>43.65</v>
      </c>
      <c r="EW98">
        <v>3.76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2137161980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104"/>
        <v>0</v>
      </c>
      <c r="GM98">
        <f t="shared" si="105"/>
        <v>11666.33</v>
      </c>
      <c r="GN98">
        <f t="shared" si="106"/>
        <v>11666.33</v>
      </c>
      <c r="GO98">
        <f t="shared" si="107"/>
        <v>0</v>
      </c>
      <c r="GP98">
        <f t="shared" si="108"/>
        <v>0</v>
      </c>
      <c r="GR98">
        <v>0</v>
      </c>
      <c r="GS98">
        <v>3</v>
      </c>
      <c r="GT98">
        <v>0</v>
      </c>
      <c r="GU98" t="s">
        <v>3</v>
      </c>
      <c r="GV98">
        <f t="shared" si="109"/>
        <v>0</v>
      </c>
      <c r="GW98">
        <v>1</v>
      </c>
      <c r="GX98">
        <f t="shared" si="110"/>
        <v>0</v>
      </c>
      <c r="HA98">
        <v>0</v>
      </c>
      <c r="HB98">
        <v>0</v>
      </c>
      <c r="HC98">
        <f t="shared" si="111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/>
      <c r="D99" s="2">
        <f>ROW(EtalonRes!A236)</f>
        <v>236</v>
      </c>
      <c r="E99" s="2" t="s">
        <v>3</v>
      </c>
      <c r="F99" s="2" t="s">
        <v>158</v>
      </c>
      <c r="G99" s="2" t="s">
        <v>159</v>
      </c>
      <c r="H99" s="2" t="s">
        <v>160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f t="shared" si="72"/>
        <v>0</v>
      </c>
      <c r="O99" s="2">
        <f t="shared" si="73"/>
        <v>0</v>
      </c>
      <c r="P99" s="2">
        <f t="shared" si="74"/>
        <v>0</v>
      </c>
      <c r="Q99" s="2">
        <f t="shared" si="75"/>
        <v>0</v>
      </c>
      <c r="R99" s="2">
        <f t="shared" si="76"/>
        <v>0</v>
      </c>
      <c r="S99" s="2">
        <f t="shared" si="77"/>
        <v>0</v>
      </c>
      <c r="T99" s="2">
        <f t="shared" si="78"/>
        <v>0</v>
      </c>
      <c r="U99" s="2">
        <f t="shared" si="79"/>
        <v>0</v>
      </c>
      <c r="V99" s="2">
        <f t="shared" si="80"/>
        <v>0</v>
      </c>
      <c r="W99" s="2">
        <f t="shared" si="81"/>
        <v>0</v>
      </c>
      <c r="X99" s="2">
        <f t="shared" si="82"/>
        <v>0</v>
      </c>
      <c r="Y99" s="2">
        <f t="shared" si="83"/>
        <v>0</v>
      </c>
      <c r="Z99" s="2"/>
      <c r="AA99" s="2">
        <v>-1</v>
      </c>
      <c r="AB99" s="2">
        <f t="shared" si="84"/>
        <v>671.49</v>
      </c>
      <c r="AC99" s="2">
        <f t="shared" si="85"/>
        <v>142.1</v>
      </c>
      <c r="AD99" s="2">
        <f t="shared" si="86"/>
        <v>9.4499999999999993</v>
      </c>
      <c r="AE99" s="2">
        <f t="shared" si="87"/>
        <v>1.26</v>
      </c>
      <c r="AF99" s="2">
        <f t="shared" si="88"/>
        <v>519.94000000000005</v>
      </c>
      <c r="AG99" s="2">
        <f t="shared" si="89"/>
        <v>0</v>
      </c>
      <c r="AH99" s="2">
        <f t="shared" si="90"/>
        <v>41.2</v>
      </c>
      <c r="AI99" s="2">
        <f t="shared" si="91"/>
        <v>0</v>
      </c>
      <c r="AJ99" s="2">
        <f t="shared" si="92"/>
        <v>0</v>
      </c>
      <c r="AK99" s="2">
        <v>671.49</v>
      </c>
      <c r="AL99" s="2">
        <v>142.1</v>
      </c>
      <c r="AM99" s="2">
        <v>9.4499999999999993</v>
      </c>
      <c r="AN99" s="2">
        <v>1.26</v>
      </c>
      <c r="AO99" s="2">
        <v>519.94000000000005</v>
      </c>
      <c r="AP99" s="2">
        <v>0</v>
      </c>
      <c r="AQ99" s="2">
        <v>41.2</v>
      </c>
      <c r="AR99" s="2">
        <v>0</v>
      </c>
      <c r="AS99" s="2">
        <v>0</v>
      </c>
      <c r="AT99" s="2">
        <v>97</v>
      </c>
      <c r="AU99" s="2">
        <v>51</v>
      </c>
      <c r="AV99" s="2">
        <v>1.0469999999999999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161</v>
      </c>
      <c r="BK99" s="2"/>
      <c r="BL99" s="2"/>
      <c r="BM99" s="2">
        <v>67</v>
      </c>
      <c r="BN99" s="2">
        <v>0</v>
      </c>
      <c r="BO99" s="2" t="s">
        <v>158</v>
      </c>
      <c r="BP99" s="2">
        <v>1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97</v>
      </c>
      <c r="CA99" s="2">
        <v>51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 t="s">
        <v>3</v>
      </c>
      <c r="CO99" s="2">
        <v>0</v>
      </c>
      <c r="CP99" s="2">
        <f t="shared" si="93"/>
        <v>0</v>
      </c>
      <c r="CQ99" s="2">
        <f t="shared" si="94"/>
        <v>142.1</v>
      </c>
      <c r="CR99" s="2">
        <f t="shared" si="95"/>
        <v>9.89</v>
      </c>
      <c r="CS99" s="2">
        <f t="shared" si="96"/>
        <v>1.32</v>
      </c>
      <c r="CT99" s="2">
        <f t="shared" si="97"/>
        <v>544.38</v>
      </c>
      <c r="CU99" s="2">
        <f t="shared" si="98"/>
        <v>0</v>
      </c>
      <c r="CV99" s="2">
        <f t="shared" si="99"/>
        <v>43.136400000000002</v>
      </c>
      <c r="CW99" s="2">
        <f t="shared" si="100"/>
        <v>0</v>
      </c>
      <c r="CX99" s="2">
        <f t="shared" si="101"/>
        <v>0</v>
      </c>
      <c r="CY99" s="2">
        <f t="shared" si="102"/>
        <v>0</v>
      </c>
      <c r="CZ99" s="2">
        <f t="shared" si="103"/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1010</v>
      </c>
      <c r="DV99" s="2" t="s">
        <v>160</v>
      </c>
      <c r="DW99" s="2" t="s">
        <v>160</v>
      </c>
      <c r="DX99" s="2">
        <v>100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405818696</v>
      </c>
      <c r="EF99" s="2">
        <v>40</v>
      </c>
      <c r="EG99" s="2" t="s">
        <v>136</v>
      </c>
      <c r="EH99" s="2">
        <v>0</v>
      </c>
      <c r="EI99" s="2" t="s">
        <v>3</v>
      </c>
      <c r="EJ99" s="2">
        <v>2</v>
      </c>
      <c r="EK99" s="2">
        <v>67</v>
      </c>
      <c r="EL99" s="2" t="s">
        <v>137</v>
      </c>
      <c r="EM99" s="2" t="s">
        <v>138</v>
      </c>
      <c r="EN99" s="2"/>
      <c r="EO99" s="2" t="s">
        <v>3</v>
      </c>
      <c r="EP99" s="2"/>
      <c r="EQ99" s="2">
        <v>132096</v>
      </c>
      <c r="ER99" s="2">
        <v>671.49</v>
      </c>
      <c r="ES99" s="2">
        <v>142.1</v>
      </c>
      <c r="ET99" s="2">
        <v>9.4499999999999993</v>
      </c>
      <c r="EU99" s="2">
        <v>1.26</v>
      </c>
      <c r="EV99" s="2">
        <v>519.94000000000005</v>
      </c>
      <c r="EW99" s="2">
        <v>41.2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97</v>
      </c>
      <c r="FY99" s="2">
        <v>51</v>
      </c>
      <c r="FZ99" s="2"/>
      <c r="GA99" s="2" t="s">
        <v>3</v>
      </c>
      <c r="GB99" s="2"/>
      <c r="GC99" s="2"/>
      <c r="GD99" s="2">
        <v>1</v>
      </c>
      <c r="GE99" s="2"/>
      <c r="GF99" s="2">
        <v>-613351753</v>
      </c>
      <c r="GG99" s="2">
        <v>2</v>
      </c>
      <c r="GH99" s="2">
        <v>1</v>
      </c>
      <c r="GI99" s="2">
        <v>2</v>
      </c>
      <c r="GJ99" s="2">
        <v>0</v>
      </c>
      <c r="GK99" s="2">
        <v>0</v>
      </c>
      <c r="GL99" s="2">
        <f t="shared" si="104"/>
        <v>0</v>
      </c>
      <c r="GM99" s="2">
        <f t="shared" si="105"/>
        <v>0</v>
      </c>
      <c r="GN99" s="2">
        <f t="shared" si="106"/>
        <v>0</v>
      </c>
      <c r="GO99" s="2">
        <f t="shared" si="107"/>
        <v>0</v>
      </c>
      <c r="GP99" s="2">
        <f t="shared" si="108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09"/>
        <v>0</v>
      </c>
      <c r="GW99" s="2">
        <v>1</v>
      </c>
      <c r="GX99" s="2">
        <f t="shared" si="110"/>
        <v>0</v>
      </c>
      <c r="GY99" s="2"/>
      <c r="GZ99" s="2"/>
      <c r="HA99" s="2">
        <v>0</v>
      </c>
      <c r="HB99" s="2">
        <v>0</v>
      </c>
      <c r="HC99" s="2">
        <f t="shared" si="111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D100">
        <f>ROW(EtalonRes!A242)</f>
        <v>242</v>
      </c>
      <c r="E100" t="s">
        <v>3</v>
      </c>
      <c r="F100" t="s">
        <v>158</v>
      </c>
      <c r="G100" t="s">
        <v>159</v>
      </c>
      <c r="H100" t="s">
        <v>160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f t="shared" si="72"/>
        <v>0</v>
      </c>
      <c r="O100">
        <f t="shared" si="73"/>
        <v>0</v>
      </c>
      <c r="P100">
        <f t="shared" si="74"/>
        <v>0</v>
      </c>
      <c r="Q100">
        <f t="shared" si="75"/>
        <v>0</v>
      </c>
      <c r="R100">
        <f t="shared" si="76"/>
        <v>0</v>
      </c>
      <c r="S100">
        <f t="shared" si="77"/>
        <v>0</v>
      </c>
      <c r="T100">
        <f t="shared" si="78"/>
        <v>0</v>
      </c>
      <c r="U100">
        <f t="shared" si="79"/>
        <v>0</v>
      </c>
      <c r="V100">
        <f t="shared" si="80"/>
        <v>0</v>
      </c>
      <c r="W100">
        <f t="shared" si="81"/>
        <v>0</v>
      </c>
      <c r="X100">
        <f t="shared" si="82"/>
        <v>0</v>
      </c>
      <c r="Y100">
        <f t="shared" si="83"/>
        <v>0</v>
      </c>
      <c r="AA100">
        <v>-1</v>
      </c>
      <c r="AB100">
        <f t="shared" si="84"/>
        <v>671.49</v>
      </c>
      <c r="AC100">
        <f t="shared" si="85"/>
        <v>142.1</v>
      </c>
      <c r="AD100">
        <f t="shared" si="86"/>
        <v>9.4499999999999993</v>
      </c>
      <c r="AE100">
        <f t="shared" si="87"/>
        <v>1.26</v>
      </c>
      <c r="AF100">
        <f t="shared" si="88"/>
        <v>519.94000000000005</v>
      </c>
      <c r="AG100">
        <f t="shared" si="89"/>
        <v>0</v>
      </c>
      <c r="AH100">
        <f t="shared" si="90"/>
        <v>41.2</v>
      </c>
      <c r="AI100">
        <f t="shared" si="91"/>
        <v>0</v>
      </c>
      <c r="AJ100">
        <f t="shared" si="92"/>
        <v>0</v>
      </c>
      <c r="AK100">
        <v>671.49</v>
      </c>
      <c r="AL100">
        <v>142.1</v>
      </c>
      <c r="AM100">
        <v>9.4499999999999993</v>
      </c>
      <c r="AN100">
        <v>1.26</v>
      </c>
      <c r="AO100">
        <v>519.94000000000005</v>
      </c>
      <c r="AP100">
        <v>0</v>
      </c>
      <c r="AQ100">
        <v>41.2</v>
      </c>
      <c r="AR100">
        <v>0</v>
      </c>
      <c r="AS100">
        <v>0</v>
      </c>
      <c r="AT100">
        <v>97</v>
      </c>
      <c r="AU100">
        <v>51</v>
      </c>
      <c r="AV100">
        <v>1.0469999999999999</v>
      </c>
      <c r="AW100">
        <v>1</v>
      </c>
      <c r="AZ100">
        <v>1</v>
      </c>
      <c r="BA100">
        <v>56.35</v>
      </c>
      <c r="BB100">
        <v>16.63</v>
      </c>
      <c r="BC100">
        <v>23.97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161</v>
      </c>
      <c r="BM100">
        <v>67</v>
      </c>
      <c r="BN100">
        <v>0</v>
      </c>
      <c r="BO100" t="s">
        <v>158</v>
      </c>
      <c r="BP100">
        <v>1</v>
      </c>
      <c r="BQ100">
        <v>40</v>
      </c>
      <c r="BR100">
        <v>0</v>
      </c>
      <c r="BS100">
        <v>56.35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30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 t="s">
        <v>3</v>
      </c>
      <c r="CO100">
        <v>0</v>
      </c>
      <c r="CP100">
        <f t="shared" si="93"/>
        <v>0</v>
      </c>
      <c r="CQ100">
        <f t="shared" si="94"/>
        <v>3406.14</v>
      </c>
      <c r="CR100">
        <f t="shared" si="95"/>
        <v>164.47</v>
      </c>
      <c r="CS100">
        <f t="shared" si="96"/>
        <v>74.38</v>
      </c>
      <c r="CT100">
        <f t="shared" si="97"/>
        <v>30675.81</v>
      </c>
      <c r="CU100">
        <f t="shared" si="98"/>
        <v>0</v>
      </c>
      <c r="CV100">
        <f t="shared" si="99"/>
        <v>43.136400000000002</v>
      </c>
      <c r="CW100">
        <f t="shared" si="100"/>
        <v>0</v>
      </c>
      <c r="CX100">
        <f t="shared" si="101"/>
        <v>0</v>
      </c>
      <c r="CY100">
        <f t="shared" si="102"/>
        <v>0</v>
      </c>
      <c r="CZ100">
        <f t="shared" si="103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160</v>
      </c>
      <c r="DW100" t="s">
        <v>160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405818696</v>
      </c>
      <c r="EF100">
        <v>40</v>
      </c>
      <c r="EG100" t="s">
        <v>136</v>
      </c>
      <c r="EH100">
        <v>0</v>
      </c>
      <c r="EI100" t="s">
        <v>3</v>
      </c>
      <c r="EJ100">
        <v>2</v>
      </c>
      <c r="EK100">
        <v>67</v>
      </c>
      <c r="EL100" t="s">
        <v>137</v>
      </c>
      <c r="EM100" t="s">
        <v>138</v>
      </c>
      <c r="EO100" t="s">
        <v>3</v>
      </c>
      <c r="EQ100">
        <v>132096</v>
      </c>
      <c r="ER100">
        <v>671.49</v>
      </c>
      <c r="ES100">
        <v>142.1</v>
      </c>
      <c r="ET100">
        <v>9.4499999999999993</v>
      </c>
      <c r="EU100">
        <v>1.26</v>
      </c>
      <c r="EV100">
        <v>519.94000000000005</v>
      </c>
      <c r="EW100">
        <v>41.2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-613351753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04"/>
        <v>0</v>
      </c>
      <c r="GM100">
        <f t="shared" si="105"/>
        <v>0</v>
      </c>
      <c r="GN100">
        <f t="shared" si="106"/>
        <v>0</v>
      </c>
      <c r="GO100">
        <f t="shared" si="107"/>
        <v>0</v>
      </c>
      <c r="GP100">
        <f t="shared" si="108"/>
        <v>0</v>
      </c>
      <c r="GR100">
        <v>0</v>
      </c>
      <c r="GS100">
        <v>3</v>
      </c>
      <c r="GT100">
        <v>0</v>
      </c>
      <c r="GU100" t="s">
        <v>3</v>
      </c>
      <c r="GV100">
        <f t="shared" si="109"/>
        <v>0</v>
      </c>
      <c r="GW100">
        <v>1</v>
      </c>
      <c r="GX100">
        <f t="shared" si="110"/>
        <v>0</v>
      </c>
      <c r="HA100">
        <v>0</v>
      </c>
      <c r="HB100">
        <v>0</v>
      </c>
      <c r="HC100">
        <f t="shared" si="111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>
        <f>ROW(EtalonRes!A255)</f>
        <v>255</v>
      </c>
      <c r="E101" s="2" t="s">
        <v>3</v>
      </c>
      <c r="F101" s="2" t="s">
        <v>162</v>
      </c>
      <c r="G101" s="2" t="s">
        <v>163</v>
      </c>
      <c r="H101" s="2" t="s">
        <v>141</v>
      </c>
      <c r="I101" s="2">
        <v>0.05</v>
      </c>
      <c r="J101" s="2">
        <v>0</v>
      </c>
      <c r="K101" s="2">
        <v>0.05</v>
      </c>
      <c r="L101" s="2">
        <v>0.05</v>
      </c>
      <c r="M101" s="2">
        <v>0</v>
      </c>
      <c r="N101" s="2">
        <f t="shared" si="72"/>
        <v>0.05</v>
      </c>
      <c r="O101" s="2">
        <f t="shared" si="73"/>
        <v>16.07</v>
      </c>
      <c r="P101" s="2">
        <f t="shared" si="74"/>
        <v>2.86</v>
      </c>
      <c r="Q101" s="2">
        <f t="shared" si="75"/>
        <v>2.82</v>
      </c>
      <c r="R101" s="2">
        <f t="shared" si="76"/>
        <v>0.34</v>
      </c>
      <c r="S101" s="2">
        <f t="shared" si="77"/>
        <v>10.39</v>
      </c>
      <c r="T101" s="2">
        <f t="shared" si="78"/>
        <v>0</v>
      </c>
      <c r="U101" s="2">
        <f t="shared" si="79"/>
        <v>0.84292999999999996</v>
      </c>
      <c r="V101" s="2">
        <f t="shared" si="80"/>
        <v>0</v>
      </c>
      <c r="W101" s="2">
        <f t="shared" si="81"/>
        <v>0</v>
      </c>
      <c r="X101" s="2">
        <f t="shared" si="82"/>
        <v>10.41</v>
      </c>
      <c r="Y101" s="2">
        <f t="shared" si="83"/>
        <v>5.47</v>
      </c>
      <c r="Z101" s="2"/>
      <c r="AA101" s="2">
        <v>-1</v>
      </c>
      <c r="AB101" s="2">
        <f t="shared" si="84"/>
        <v>300.39</v>
      </c>
      <c r="AC101" s="2">
        <f t="shared" si="85"/>
        <v>52.93</v>
      </c>
      <c r="AD101" s="2">
        <f t="shared" si="86"/>
        <v>52.8</v>
      </c>
      <c r="AE101" s="2">
        <f t="shared" si="87"/>
        <v>6.44</v>
      </c>
      <c r="AF101" s="2">
        <f t="shared" si="88"/>
        <v>194.66</v>
      </c>
      <c r="AG101" s="2">
        <f t="shared" si="89"/>
        <v>0</v>
      </c>
      <c r="AH101" s="2">
        <f t="shared" si="90"/>
        <v>15.8</v>
      </c>
      <c r="AI101" s="2">
        <f t="shared" si="91"/>
        <v>0</v>
      </c>
      <c r="AJ101" s="2">
        <f t="shared" si="92"/>
        <v>0</v>
      </c>
      <c r="AK101" s="2">
        <v>300.39</v>
      </c>
      <c r="AL101" s="2">
        <v>52.93</v>
      </c>
      <c r="AM101" s="2">
        <v>52.8</v>
      </c>
      <c r="AN101" s="2">
        <v>6.44</v>
      </c>
      <c r="AO101" s="2">
        <v>194.66</v>
      </c>
      <c r="AP101" s="2">
        <v>0</v>
      </c>
      <c r="AQ101" s="2">
        <v>15.8</v>
      </c>
      <c r="AR101" s="2">
        <v>0</v>
      </c>
      <c r="AS101" s="2">
        <v>0</v>
      </c>
      <c r="AT101" s="2">
        <v>97</v>
      </c>
      <c r="AU101" s="2">
        <v>51</v>
      </c>
      <c r="AV101" s="2">
        <v>1.0669999999999999</v>
      </c>
      <c r="AW101" s="2">
        <v>1.081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164</v>
      </c>
      <c r="BK101" s="2"/>
      <c r="BL101" s="2"/>
      <c r="BM101" s="2">
        <v>67</v>
      </c>
      <c r="BN101" s="2">
        <v>0</v>
      </c>
      <c r="BO101" s="2" t="s">
        <v>162</v>
      </c>
      <c r="BP101" s="2">
        <v>1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97</v>
      </c>
      <c r="CA101" s="2">
        <v>51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 t="s">
        <v>3</v>
      </c>
      <c r="CO101" s="2">
        <v>0</v>
      </c>
      <c r="CP101" s="2">
        <f t="shared" si="93"/>
        <v>16.07</v>
      </c>
      <c r="CQ101" s="2">
        <f t="shared" si="94"/>
        <v>57.22</v>
      </c>
      <c r="CR101" s="2">
        <f t="shared" si="95"/>
        <v>56.34</v>
      </c>
      <c r="CS101" s="2">
        <f t="shared" si="96"/>
        <v>6.87</v>
      </c>
      <c r="CT101" s="2">
        <f t="shared" si="97"/>
        <v>207.7</v>
      </c>
      <c r="CU101" s="2">
        <f t="shared" si="98"/>
        <v>0</v>
      </c>
      <c r="CV101" s="2">
        <f t="shared" si="99"/>
        <v>16.858599999999999</v>
      </c>
      <c r="CW101" s="2">
        <f t="shared" si="100"/>
        <v>0</v>
      </c>
      <c r="CX101" s="2">
        <f t="shared" si="101"/>
        <v>0</v>
      </c>
      <c r="CY101" s="2">
        <f t="shared" si="102"/>
        <v>10.408099999999999</v>
      </c>
      <c r="CZ101" s="2">
        <f t="shared" si="103"/>
        <v>5.4723000000000006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141</v>
      </c>
      <c r="DW101" s="2" t="s">
        <v>141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405818696</v>
      </c>
      <c r="EF101" s="2">
        <v>40</v>
      </c>
      <c r="EG101" s="2" t="s">
        <v>136</v>
      </c>
      <c r="EH101" s="2">
        <v>0</v>
      </c>
      <c r="EI101" s="2" t="s">
        <v>3</v>
      </c>
      <c r="EJ101" s="2">
        <v>2</v>
      </c>
      <c r="EK101" s="2">
        <v>67</v>
      </c>
      <c r="EL101" s="2" t="s">
        <v>137</v>
      </c>
      <c r="EM101" s="2" t="s">
        <v>138</v>
      </c>
      <c r="EN101" s="2"/>
      <c r="EO101" s="2" t="s">
        <v>3</v>
      </c>
      <c r="EP101" s="2"/>
      <c r="EQ101" s="2">
        <v>132096</v>
      </c>
      <c r="ER101" s="2">
        <v>300.39</v>
      </c>
      <c r="ES101" s="2">
        <v>52.93</v>
      </c>
      <c r="ET101" s="2">
        <v>52.8</v>
      </c>
      <c r="EU101" s="2">
        <v>6.44</v>
      </c>
      <c r="EV101" s="2">
        <v>194.66</v>
      </c>
      <c r="EW101" s="2">
        <v>15.8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97</v>
      </c>
      <c r="FY101" s="2">
        <v>51</v>
      </c>
      <c r="FZ101" s="2"/>
      <c r="GA101" s="2" t="s">
        <v>3</v>
      </c>
      <c r="GB101" s="2"/>
      <c r="GC101" s="2"/>
      <c r="GD101" s="2">
        <v>1</v>
      </c>
      <c r="GE101" s="2"/>
      <c r="GF101" s="2">
        <v>-1624017645</v>
      </c>
      <c r="GG101" s="2">
        <v>2</v>
      </c>
      <c r="GH101" s="2">
        <v>1</v>
      </c>
      <c r="GI101" s="2">
        <v>2</v>
      </c>
      <c r="GJ101" s="2">
        <v>0</v>
      </c>
      <c r="GK101" s="2">
        <v>0</v>
      </c>
      <c r="GL101" s="2">
        <f t="shared" si="104"/>
        <v>0</v>
      </c>
      <c r="GM101" s="2">
        <f t="shared" si="105"/>
        <v>31.95</v>
      </c>
      <c r="GN101" s="2">
        <f t="shared" si="106"/>
        <v>0</v>
      </c>
      <c r="GO101" s="2">
        <f t="shared" si="107"/>
        <v>31.95</v>
      </c>
      <c r="GP101" s="2">
        <f t="shared" si="108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09"/>
        <v>0</v>
      </c>
      <c r="GW101" s="2">
        <v>1</v>
      </c>
      <c r="GX101" s="2">
        <f t="shared" si="110"/>
        <v>0</v>
      </c>
      <c r="GY101" s="2"/>
      <c r="GZ101" s="2"/>
      <c r="HA101" s="2">
        <v>0</v>
      </c>
      <c r="HB101" s="2">
        <v>0</v>
      </c>
      <c r="HC101" s="2">
        <f t="shared" si="111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D102">
        <f>ROW(EtalonRes!A268)</f>
        <v>268</v>
      </c>
      <c r="E102" t="s">
        <v>3</v>
      </c>
      <c r="F102" t="s">
        <v>162</v>
      </c>
      <c r="G102" t="s">
        <v>163</v>
      </c>
      <c r="H102" t="s">
        <v>141</v>
      </c>
      <c r="I102">
        <v>0.05</v>
      </c>
      <c r="J102">
        <v>0</v>
      </c>
      <c r="K102">
        <v>0.05</v>
      </c>
      <c r="L102">
        <v>0.05</v>
      </c>
      <c r="M102">
        <v>0</v>
      </c>
      <c r="N102">
        <f t="shared" si="72"/>
        <v>0.05</v>
      </c>
      <c r="O102">
        <f t="shared" si="73"/>
        <v>679.26</v>
      </c>
      <c r="P102">
        <f t="shared" si="74"/>
        <v>49.62</v>
      </c>
      <c r="Q102">
        <f t="shared" si="75"/>
        <v>44.16</v>
      </c>
      <c r="R102">
        <f t="shared" si="76"/>
        <v>19.16</v>
      </c>
      <c r="S102">
        <f t="shared" si="77"/>
        <v>585.48</v>
      </c>
      <c r="T102">
        <f t="shared" si="78"/>
        <v>0</v>
      </c>
      <c r="U102">
        <f t="shared" si="79"/>
        <v>0.84292999999999996</v>
      </c>
      <c r="V102">
        <f t="shared" si="80"/>
        <v>0</v>
      </c>
      <c r="W102">
        <f t="shared" si="81"/>
        <v>0</v>
      </c>
      <c r="X102">
        <f t="shared" si="82"/>
        <v>586.5</v>
      </c>
      <c r="Y102">
        <f t="shared" si="83"/>
        <v>308.37</v>
      </c>
      <c r="AA102">
        <v>-1</v>
      </c>
      <c r="AB102">
        <f t="shared" si="84"/>
        <v>300.39</v>
      </c>
      <c r="AC102">
        <f t="shared" si="85"/>
        <v>52.93</v>
      </c>
      <c r="AD102">
        <f t="shared" si="86"/>
        <v>52.8</v>
      </c>
      <c r="AE102">
        <f t="shared" si="87"/>
        <v>6.44</v>
      </c>
      <c r="AF102">
        <f t="shared" si="88"/>
        <v>194.66</v>
      </c>
      <c r="AG102">
        <f t="shared" si="89"/>
        <v>0</v>
      </c>
      <c r="AH102">
        <f t="shared" si="90"/>
        <v>15.8</v>
      </c>
      <c r="AI102">
        <f t="shared" si="91"/>
        <v>0</v>
      </c>
      <c r="AJ102">
        <f t="shared" si="92"/>
        <v>0</v>
      </c>
      <c r="AK102">
        <v>300.39</v>
      </c>
      <c r="AL102">
        <v>52.93</v>
      </c>
      <c r="AM102">
        <v>52.8</v>
      </c>
      <c r="AN102">
        <v>6.44</v>
      </c>
      <c r="AO102">
        <v>194.66</v>
      </c>
      <c r="AP102">
        <v>0</v>
      </c>
      <c r="AQ102">
        <v>15.8</v>
      </c>
      <c r="AR102">
        <v>0</v>
      </c>
      <c r="AS102">
        <v>0</v>
      </c>
      <c r="AT102">
        <v>97</v>
      </c>
      <c r="AU102">
        <v>51</v>
      </c>
      <c r="AV102">
        <v>1.0669999999999999</v>
      </c>
      <c r="AW102">
        <v>1.081</v>
      </c>
      <c r="AZ102">
        <v>1</v>
      </c>
      <c r="BA102">
        <v>56.35</v>
      </c>
      <c r="BB102">
        <v>15.66</v>
      </c>
      <c r="BC102">
        <v>17.350000000000001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164</v>
      </c>
      <c r="BM102">
        <v>67</v>
      </c>
      <c r="BN102">
        <v>0</v>
      </c>
      <c r="BO102" t="s">
        <v>162</v>
      </c>
      <c r="BP102">
        <v>1</v>
      </c>
      <c r="BQ102">
        <v>40</v>
      </c>
      <c r="BR102">
        <v>0</v>
      </c>
      <c r="BS102">
        <v>56.35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30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 t="s">
        <v>3</v>
      </c>
      <c r="CO102">
        <v>0</v>
      </c>
      <c r="CP102">
        <f t="shared" si="93"/>
        <v>679.26</v>
      </c>
      <c r="CQ102">
        <f t="shared" si="94"/>
        <v>992.77</v>
      </c>
      <c r="CR102">
        <f t="shared" si="95"/>
        <v>882.28</v>
      </c>
      <c r="CS102">
        <f t="shared" si="96"/>
        <v>387.12</v>
      </c>
      <c r="CT102">
        <f t="shared" si="97"/>
        <v>11703.9</v>
      </c>
      <c r="CU102">
        <f t="shared" si="98"/>
        <v>0</v>
      </c>
      <c r="CV102">
        <f t="shared" si="99"/>
        <v>16.858599999999999</v>
      </c>
      <c r="CW102">
        <f t="shared" si="100"/>
        <v>0</v>
      </c>
      <c r="CX102">
        <f t="shared" si="101"/>
        <v>0</v>
      </c>
      <c r="CY102">
        <f t="shared" si="102"/>
        <v>586.50080000000003</v>
      </c>
      <c r="CZ102">
        <f t="shared" si="103"/>
        <v>308.3664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141</v>
      </c>
      <c r="DW102" t="s">
        <v>141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405818696</v>
      </c>
      <c r="EF102">
        <v>40</v>
      </c>
      <c r="EG102" t="s">
        <v>136</v>
      </c>
      <c r="EH102">
        <v>0</v>
      </c>
      <c r="EI102" t="s">
        <v>3</v>
      </c>
      <c r="EJ102">
        <v>2</v>
      </c>
      <c r="EK102">
        <v>67</v>
      </c>
      <c r="EL102" t="s">
        <v>137</v>
      </c>
      <c r="EM102" t="s">
        <v>138</v>
      </c>
      <c r="EO102" t="s">
        <v>3</v>
      </c>
      <c r="EQ102">
        <v>132096</v>
      </c>
      <c r="ER102">
        <v>300.39</v>
      </c>
      <c r="ES102">
        <v>52.93</v>
      </c>
      <c r="ET102">
        <v>52.8</v>
      </c>
      <c r="EU102">
        <v>6.44</v>
      </c>
      <c r="EV102">
        <v>194.66</v>
      </c>
      <c r="EW102">
        <v>15.8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-1624017645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104"/>
        <v>0</v>
      </c>
      <c r="GM102">
        <f t="shared" si="105"/>
        <v>1574.13</v>
      </c>
      <c r="GN102">
        <f t="shared" si="106"/>
        <v>0</v>
      </c>
      <c r="GO102">
        <f t="shared" si="107"/>
        <v>1574.13</v>
      </c>
      <c r="GP102">
        <f t="shared" si="108"/>
        <v>0</v>
      </c>
      <c r="GR102">
        <v>0</v>
      </c>
      <c r="GS102">
        <v>3</v>
      </c>
      <c r="GT102">
        <v>0</v>
      </c>
      <c r="GU102" t="s">
        <v>3</v>
      </c>
      <c r="GV102">
        <f t="shared" si="109"/>
        <v>0</v>
      </c>
      <c r="GW102">
        <v>1</v>
      </c>
      <c r="GX102">
        <f t="shared" si="110"/>
        <v>0</v>
      </c>
      <c r="HA102">
        <v>0</v>
      </c>
      <c r="HB102">
        <v>0</v>
      </c>
      <c r="HC102">
        <f t="shared" si="111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4" spans="1:255" x14ac:dyDescent="0.2">
      <c r="A104" s="3">
        <v>51</v>
      </c>
      <c r="B104" s="3">
        <f>B81</f>
        <v>1</v>
      </c>
      <c r="C104" s="3">
        <f>A81</f>
        <v>4</v>
      </c>
      <c r="D104" s="3">
        <f>ROW(A81)</f>
        <v>81</v>
      </c>
      <c r="E104" s="3"/>
      <c r="F104" s="3" t="str">
        <f>IF(F81&lt;&gt;"",F81,"")</f>
        <v>Новый раздел</v>
      </c>
      <c r="G104" s="3" t="str">
        <f>IF(G81&lt;&gt;"",G81,"")</f>
        <v>Монтажные работы ВЛ-0,4кВ</v>
      </c>
      <c r="H104" s="3">
        <v>0</v>
      </c>
      <c r="I104" s="3"/>
      <c r="J104" s="3"/>
      <c r="K104" s="3"/>
      <c r="L104" s="3"/>
      <c r="M104" s="3"/>
      <c r="N104" s="3"/>
      <c r="O104" s="3">
        <f t="shared" ref="O104:T104" si="112">ROUND(AB104,2)</f>
        <v>1003.93</v>
      </c>
      <c r="P104" s="3">
        <f t="shared" si="112"/>
        <v>0</v>
      </c>
      <c r="Q104" s="3">
        <f t="shared" si="112"/>
        <v>816.81</v>
      </c>
      <c r="R104" s="3">
        <f t="shared" si="112"/>
        <v>194.56</v>
      </c>
      <c r="S104" s="3">
        <f t="shared" si="112"/>
        <v>187.12</v>
      </c>
      <c r="T104" s="3">
        <f t="shared" si="112"/>
        <v>0</v>
      </c>
      <c r="U104" s="3">
        <f>AH104</f>
        <v>15.7194708</v>
      </c>
      <c r="V104" s="3">
        <f>AI104</f>
        <v>0</v>
      </c>
      <c r="W104" s="3">
        <f>ROUND(AJ104,2)</f>
        <v>0</v>
      </c>
      <c r="X104" s="3">
        <f>ROUND(AK104,2)</f>
        <v>370.23</v>
      </c>
      <c r="Y104" s="3">
        <f>ROUND(AL104,2)</f>
        <v>194.66</v>
      </c>
      <c r="Z104" s="3"/>
      <c r="AA104" s="3"/>
      <c r="AB104" s="3">
        <f>ROUND(SUMIF(AA85:AA102,"=422497958",O85:O102),2)</f>
        <v>1003.93</v>
      </c>
      <c r="AC104" s="3">
        <f>ROUND(SUMIF(AA85:AA102,"=422497958",P85:P102),2)</f>
        <v>0</v>
      </c>
      <c r="AD104" s="3">
        <f>ROUND(SUMIF(AA85:AA102,"=422497958",Q85:Q102),2)</f>
        <v>816.81</v>
      </c>
      <c r="AE104" s="3">
        <f>ROUND(SUMIF(AA85:AA102,"=422497958",R85:R102),2)</f>
        <v>194.56</v>
      </c>
      <c r="AF104" s="3">
        <f>ROUND(SUMIF(AA85:AA102,"=422497958",S85:S102),2)</f>
        <v>187.12</v>
      </c>
      <c r="AG104" s="3">
        <f>ROUND(SUMIF(AA85:AA102,"=422497958",T85:T102),2)</f>
        <v>0</v>
      </c>
      <c r="AH104" s="3">
        <f>SUMIF(AA85:AA102,"=422497958",U85:U102)</f>
        <v>15.7194708</v>
      </c>
      <c r="AI104" s="3">
        <f>SUMIF(AA85:AA102,"=422497958",V85:V102)</f>
        <v>0</v>
      </c>
      <c r="AJ104" s="3">
        <f>ROUND(SUMIF(AA85:AA102,"=422497958",W85:W102),2)</f>
        <v>0</v>
      </c>
      <c r="AK104" s="3">
        <f>ROUND(SUMIF(AA85:AA102,"=422497958",X85:X102),2)</f>
        <v>370.23</v>
      </c>
      <c r="AL104" s="3">
        <f>ROUND(SUMIF(AA85:AA102,"=422497958",Y85:Y102),2)</f>
        <v>194.66</v>
      </c>
      <c r="AM104" s="3"/>
      <c r="AN104" s="3"/>
      <c r="AO104" s="3">
        <f t="shared" ref="AO104:BD104" si="113">ROUND(BX104,2)</f>
        <v>0</v>
      </c>
      <c r="AP104" s="3">
        <f t="shared" si="113"/>
        <v>0</v>
      </c>
      <c r="AQ104" s="3">
        <f t="shared" si="113"/>
        <v>0</v>
      </c>
      <c r="AR104" s="3">
        <f t="shared" si="113"/>
        <v>1568.82</v>
      </c>
      <c r="AS104" s="3">
        <f t="shared" si="113"/>
        <v>0</v>
      </c>
      <c r="AT104" s="3">
        <f t="shared" si="113"/>
        <v>1568.82</v>
      </c>
      <c r="AU104" s="3">
        <f t="shared" si="113"/>
        <v>0</v>
      </c>
      <c r="AV104" s="3">
        <f t="shared" si="113"/>
        <v>0</v>
      </c>
      <c r="AW104" s="3">
        <f t="shared" si="113"/>
        <v>0</v>
      </c>
      <c r="AX104" s="3">
        <f t="shared" si="113"/>
        <v>0</v>
      </c>
      <c r="AY104" s="3">
        <f t="shared" si="113"/>
        <v>0</v>
      </c>
      <c r="AZ104" s="3">
        <f t="shared" si="113"/>
        <v>0</v>
      </c>
      <c r="BA104" s="3">
        <f t="shared" si="113"/>
        <v>0</v>
      </c>
      <c r="BB104" s="3">
        <f t="shared" si="113"/>
        <v>0</v>
      </c>
      <c r="BC104" s="3">
        <f t="shared" si="113"/>
        <v>0</v>
      </c>
      <c r="BD104" s="3">
        <f t="shared" si="113"/>
        <v>0</v>
      </c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>
        <f>ROUND(SUMIF(AA85:AA102,"=422497958",FQ85:FQ102),2)</f>
        <v>0</v>
      </c>
      <c r="BY104" s="3">
        <f>ROUND(SUMIF(AA85:AA102,"=422497958",FR85:FR102),2)</f>
        <v>0</v>
      </c>
      <c r="BZ104" s="3">
        <f>ROUND(SUMIF(AA85:AA102,"=422497958",GL85:GL102),2)</f>
        <v>0</v>
      </c>
      <c r="CA104" s="3">
        <f>ROUND(SUMIF(AA85:AA102,"=422497958",GM85:GM102),2)</f>
        <v>1568.82</v>
      </c>
      <c r="CB104" s="3">
        <f>ROUND(SUMIF(AA85:AA102,"=422497958",GN85:GN102),2)</f>
        <v>0</v>
      </c>
      <c r="CC104" s="3">
        <f>ROUND(SUMIF(AA85:AA102,"=422497958",GO85:GO102),2)</f>
        <v>1568.82</v>
      </c>
      <c r="CD104" s="3">
        <f>ROUND(SUMIF(AA85:AA102,"=422497958",GP85:GP102),2)</f>
        <v>0</v>
      </c>
      <c r="CE104" s="3">
        <f>AC104-BX104</f>
        <v>0</v>
      </c>
      <c r="CF104" s="3">
        <f>AC104-BY104</f>
        <v>0</v>
      </c>
      <c r="CG104" s="3">
        <f>BX104-BZ104</f>
        <v>0</v>
      </c>
      <c r="CH104" s="3">
        <f>AC104-BX104-BY104+BZ104</f>
        <v>0</v>
      </c>
      <c r="CI104" s="3">
        <f>BY104-BZ104</f>
        <v>0</v>
      </c>
      <c r="CJ104" s="3">
        <f>ROUND(SUMIF(AA85:AA102,"=422497958",GX85:GX102),2)</f>
        <v>0</v>
      </c>
      <c r="CK104" s="3">
        <f>ROUND(SUMIF(AA85:AA102,"=422497958",GY85:GY102),2)</f>
        <v>0</v>
      </c>
      <c r="CL104" s="3">
        <f>ROUND(SUMIF(AA85:AA102,"=422497958",GZ85:GZ102),2)</f>
        <v>0</v>
      </c>
      <c r="CM104" s="3">
        <f>ROUND(SUMIF(AA85:AA102,"=422497958",HD85:HD102),2)</f>
        <v>0</v>
      </c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4">
        <f t="shared" ref="DG104:DL104" si="114">ROUND(DT104,2)</f>
        <v>28324.28</v>
      </c>
      <c r="DH104" s="4">
        <f t="shared" si="114"/>
        <v>0</v>
      </c>
      <c r="DI104" s="4">
        <f t="shared" si="114"/>
        <v>17780.07</v>
      </c>
      <c r="DJ104" s="4">
        <f t="shared" si="114"/>
        <v>10963.46</v>
      </c>
      <c r="DK104" s="4">
        <f t="shared" si="114"/>
        <v>10544.21</v>
      </c>
      <c r="DL104" s="4">
        <f t="shared" si="114"/>
        <v>0</v>
      </c>
      <c r="DM104" s="4">
        <f>DZ104</f>
        <v>15.7194708</v>
      </c>
      <c r="DN104" s="4">
        <f>EA104</f>
        <v>0</v>
      </c>
      <c r="DO104" s="4">
        <f>ROUND(EB104,2)</f>
        <v>0</v>
      </c>
      <c r="DP104" s="4">
        <f>ROUND(EC104,2)</f>
        <v>20862.439999999999</v>
      </c>
      <c r="DQ104" s="4">
        <f>ROUND(ED104,2)</f>
        <v>10968.92</v>
      </c>
      <c r="DR104" s="4"/>
      <c r="DS104" s="4"/>
      <c r="DT104" s="4">
        <f>ROUND(SUMIF(AA85:AA102,"=422497899",O85:O102),2)</f>
        <v>28324.28</v>
      </c>
      <c r="DU104" s="4">
        <f>ROUND(SUMIF(AA85:AA102,"=422497899",P85:P102),2)</f>
        <v>0</v>
      </c>
      <c r="DV104" s="4">
        <f>ROUND(SUMIF(AA85:AA102,"=422497899",Q85:Q102),2)</f>
        <v>17780.07</v>
      </c>
      <c r="DW104" s="4">
        <f>ROUND(SUMIF(AA85:AA102,"=422497899",R85:R102),2)</f>
        <v>10963.46</v>
      </c>
      <c r="DX104" s="4">
        <f>ROUND(SUMIF(AA85:AA102,"=422497899",S85:S102),2)</f>
        <v>10544.21</v>
      </c>
      <c r="DY104" s="4">
        <f>ROUND(SUMIF(AA85:AA102,"=422497899",T85:T102),2)</f>
        <v>0</v>
      </c>
      <c r="DZ104" s="4">
        <f>SUMIF(AA85:AA102,"=422497899",U85:U102)</f>
        <v>15.7194708</v>
      </c>
      <c r="EA104" s="4">
        <f>SUMIF(AA85:AA102,"=422497899",V85:V102)</f>
        <v>0</v>
      </c>
      <c r="EB104" s="4">
        <f>ROUND(SUMIF(AA85:AA102,"=422497899",W85:W102),2)</f>
        <v>0</v>
      </c>
      <c r="EC104" s="4">
        <f>ROUND(SUMIF(AA85:AA102,"=422497899",X85:X102),2)</f>
        <v>20862.439999999999</v>
      </c>
      <c r="ED104" s="4">
        <f>ROUND(SUMIF(AA85:AA102,"=422497899",Y85:Y102),2)</f>
        <v>10968.92</v>
      </c>
      <c r="EE104" s="4"/>
      <c r="EF104" s="4"/>
      <c r="EG104" s="4">
        <f t="shared" ref="EG104:EV104" si="115">ROUND(FP104,2)</f>
        <v>0</v>
      </c>
      <c r="EH104" s="4">
        <f t="shared" si="115"/>
        <v>0</v>
      </c>
      <c r="EI104" s="4">
        <f t="shared" si="115"/>
        <v>0</v>
      </c>
      <c r="EJ104" s="4">
        <f t="shared" si="115"/>
        <v>60155.64</v>
      </c>
      <c r="EK104" s="4">
        <f t="shared" si="115"/>
        <v>0</v>
      </c>
      <c r="EL104" s="4">
        <f t="shared" si="115"/>
        <v>60155.64</v>
      </c>
      <c r="EM104" s="4">
        <f t="shared" si="115"/>
        <v>0</v>
      </c>
      <c r="EN104" s="4">
        <f t="shared" si="115"/>
        <v>0</v>
      </c>
      <c r="EO104" s="4">
        <f t="shared" si="115"/>
        <v>0</v>
      </c>
      <c r="EP104" s="4">
        <f t="shared" si="115"/>
        <v>0</v>
      </c>
      <c r="EQ104" s="4">
        <f t="shared" si="115"/>
        <v>0</v>
      </c>
      <c r="ER104" s="4">
        <f t="shared" si="115"/>
        <v>0</v>
      </c>
      <c r="ES104" s="4">
        <f t="shared" si="115"/>
        <v>0</v>
      </c>
      <c r="ET104" s="4">
        <f t="shared" si="115"/>
        <v>0</v>
      </c>
      <c r="EU104" s="4">
        <f t="shared" si="115"/>
        <v>0</v>
      </c>
      <c r="EV104" s="4">
        <f t="shared" si="115"/>
        <v>0</v>
      </c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>
        <f>ROUND(SUMIF(AA85:AA102,"=422497899",FQ85:FQ102),2)</f>
        <v>0</v>
      </c>
      <c r="FQ104" s="4">
        <f>ROUND(SUMIF(AA85:AA102,"=422497899",FR85:FR102),2)</f>
        <v>0</v>
      </c>
      <c r="FR104" s="4">
        <f>ROUND(SUMIF(AA85:AA102,"=422497899",GL85:GL102),2)</f>
        <v>0</v>
      </c>
      <c r="FS104" s="4">
        <f>ROUND(SUMIF(AA85:AA102,"=422497899",GM85:GM102),2)</f>
        <v>60155.64</v>
      </c>
      <c r="FT104" s="4">
        <f>ROUND(SUMIF(AA85:AA102,"=422497899",GN85:GN102),2)</f>
        <v>0</v>
      </c>
      <c r="FU104" s="4">
        <f>ROUND(SUMIF(AA85:AA102,"=422497899",GO85:GO102),2)</f>
        <v>60155.64</v>
      </c>
      <c r="FV104" s="4">
        <f>ROUND(SUMIF(AA85:AA102,"=422497899",GP85:GP102),2)</f>
        <v>0</v>
      </c>
      <c r="FW104" s="4">
        <f>DU104-FP104</f>
        <v>0</v>
      </c>
      <c r="FX104" s="4">
        <f>DU104-FQ104</f>
        <v>0</v>
      </c>
      <c r="FY104" s="4">
        <f>FP104-FR104</f>
        <v>0</v>
      </c>
      <c r="FZ104" s="4">
        <f>DU104-FP104-FQ104+FR104</f>
        <v>0</v>
      </c>
      <c r="GA104" s="4">
        <f>FQ104-FR104</f>
        <v>0</v>
      </c>
      <c r="GB104" s="4">
        <f>ROUND(SUMIF(AA85:AA102,"=422497899",GX85:GX102),2)</f>
        <v>0</v>
      </c>
      <c r="GC104" s="4">
        <f>ROUND(SUMIF(AA85:AA102,"=422497899",GY85:GY102),2)</f>
        <v>0</v>
      </c>
      <c r="GD104" s="4">
        <f>ROUND(SUMIF(AA85:AA102,"=422497899",GZ85:GZ102),2)</f>
        <v>0</v>
      </c>
      <c r="GE104" s="4">
        <f>ROUND(SUMIF(AA85:AA102,"=422497899",HD85:HD102),2)</f>
        <v>0</v>
      </c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>
        <v>0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201</v>
      </c>
      <c r="F106" s="5">
        <f>ROUND(Source!O104,O106)</f>
        <v>1003.93</v>
      </c>
      <c r="G106" s="5" t="s">
        <v>76</v>
      </c>
      <c r="H106" s="5" t="s">
        <v>77</v>
      </c>
      <c r="I106" s="5"/>
      <c r="J106" s="5"/>
      <c r="K106" s="5">
        <v>201</v>
      </c>
      <c r="L106" s="5">
        <v>1</v>
      </c>
      <c r="M106" s="5">
        <v>3</v>
      </c>
      <c r="N106" s="5" t="s">
        <v>3</v>
      </c>
      <c r="O106" s="5">
        <v>2</v>
      </c>
      <c r="P106" s="5">
        <f>ROUND(Source!DG104,O106)</f>
        <v>28324.28</v>
      </c>
      <c r="Q106" s="5"/>
      <c r="R106" s="5"/>
      <c r="S106" s="5"/>
      <c r="T106" s="5"/>
      <c r="U106" s="5"/>
      <c r="V106" s="5"/>
      <c r="W106" s="5">
        <v>1003.93</v>
      </c>
      <c r="X106" s="5">
        <v>1</v>
      </c>
      <c r="Y106" s="5">
        <v>1003.93</v>
      </c>
      <c r="Z106" s="5">
        <v>28324.28</v>
      </c>
      <c r="AA106" s="5">
        <v>1</v>
      </c>
      <c r="AB106" s="5">
        <v>28324.28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202</v>
      </c>
      <c r="F107" s="5">
        <f>ROUND(Source!P104,O107)</f>
        <v>0</v>
      </c>
      <c r="G107" s="5" t="s">
        <v>78</v>
      </c>
      <c r="H107" s="5" t="s">
        <v>79</v>
      </c>
      <c r="I107" s="5"/>
      <c r="J107" s="5"/>
      <c r="K107" s="5">
        <v>202</v>
      </c>
      <c r="L107" s="5">
        <v>2</v>
      </c>
      <c r="M107" s="5">
        <v>3</v>
      </c>
      <c r="N107" s="5" t="s">
        <v>3</v>
      </c>
      <c r="O107" s="5">
        <v>2</v>
      </c>
      <c r="P107" s="5">
        <f>ROUND(Source!DH104,O107)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222</v>
      </c>
      <c r="F108" s="5">
        <f>ROUND(Source!AO104,O108)</f>
        <v>0</v>
      </c>
      <c r="G108" s="5" t="s">
        <v>80</v>
      </c>
      <c r="H108" s="5" t="s">
        <v>81</v>
      </c>
      <c r="I108" s="5"/>
      <c r="J108" s="5"/>
      <c r="K108" s="5">
        <v>222</v>
      </c>
      <c r="L108" s="5">
        <v>3</v>
      </c>
      <c r="M108" s="5">
        <v>3</v>
      </c>
      <c r="N108" s="5" t="s">
        <v>3</v>
      </c>
      <c r="O108" s="5">
        <v>2</v>
      </c>
      <c r="P108" s="5">
        <f>ROUND(Source!EG104,O108)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225</v>
      </c>
      <c r="F109" s="5">
        <f>ROUND(Source!AV104,O109)</f>
        <v>0</v>
      </c>
      <c r="G109" s="5" t="s">
        <v>82</v>
      </c>
      <c r="H109" s="5" t="s">
        <v>83</v>
      </c>
      <c r="I109" s="5"/>
      <c r="J109" s="5"/>
      <c r="K109" s="5">
        <v>225</v>
      </c>
      <c r="L109" s="5">
        <v>4</v>
      </c>
      <c r="M109" s="5">
        <v>3</v>
      </c>
      <c r="N109" s="5" t="s">
        <v>3</v>
      </c>
      <c r="O109" s="5">
        <v>2</v>
      </c>
      <c r="P109" s="5">
        <f>ROUND(Source!EN104,O109)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226</v>
      </c>
      <c r="F110" s="5">
        <f>ROUND(Source!AW104,O110)</f>
        <v>0</v>
      </c>
      <c r="G110" s="5" t="s">
        <v>84</v>
      </c>
      <c r="H110" s="5" t="s">
        <v>85</v>
      </c>
      <c r="I110" s="5"/>
      <c r="J110" s="5"/>
      <c r="K110" s="5">
        <v>226</v>
      </c>
      <c r="L110" s="5">
        <v>5</v>
      </c>
      <c r="M110" s="5">
        <v>3</v>
      </c>
      <c r="N110" s="5" t="s">
        <v>3</v>
      </c>
      <c r="O110" s="5">
        <v>2</v>
      </c>
      <c r="P110" s="5">
        <f>ROUND(Source!EO104,O110)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227</v>
      </c>
      <c r="F111" s="5">
        <f>ROUND(Source!AX104,O111)</f>
        <v>0</v>
      </c>
      <c r="G111" s="5" t="s">
        <v>86</v>
      </c>
      <c r="H111" s="5" t="s">
        <v>87</v>
      </c>
      <c r="I111" s="5"/>
      <c r="J111" s="5"/>
      <c r="K111" s="5">
        <v>227</v>
      </c>
      <c r="L111" s="5">
        <v>6</v>
      </c>
      <c r="M111" s="5">
        <v>3</v>
      </c>
      <c r="N111" s="5" t="s">
        <v>3</v>
      </c>
      <c r="O111" s="5">
        <v>2</v>
      </c>
      <c r="P111" s="5">
        <f>ROUND(Source!EP104,O111)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228</v>
      </c>
      <c r="F112" s="5">
        <f>ROUND(Source!AY104,O112)</f>
        <v>0</v>
      </c>
      <c r="G112" s="5" t="s">
        <v>88</v>
      </c>
      <c r="H112" s="5" t="s">
        <v>89</v>
      </c>
      <c r="I112" s="5"/>
      <c r="J112" s="5"/>
      <c r="K112" s="5">
        <v>228</v>
      </c>
      <c r="L112" s="5">
        <v>7</v>
      </c>
      <c r="M112" s="5">
        <v>3</v>
      </c>
      <c r="N112" s="5" t="s">
        <v>3</v>
      </c>
      <c r="O112" s="5">
        <v>2</v>
      </c>
      <c r="P112" s="5">
        <f>ROUND(Source!EQ104,O112)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216</v>
      </c>
      <c r="F113" s="5">
        <f>ROUND(Source!AP104,O113)</f>
        <v>0</v>
      </c>
      <c r="G113" s="5" t="s">
        <v>90</v>
      </c>
      <c r="H113" s="5" t="s">
        <v>91</v>
      </c>
      <c r="I113" s="5"/>
      <c r="J113" s="5"/>
      <c r="K113" s="5">
        <v>216</v>
      </c>
      <c r="L113" s="5">
        <v>8</v>
      </c>
      <c r="M113" s="5">
        <v>3</v>
      </c>
      <c r="N113" s="5" t="s">
        <v>3</v>
      </c>
      <c r="O113" s="5">
        <v>2</v>
      </c>
      <c r="P113" s="5">
        <f>ROUND(Source!EH104,O113)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223</v>
      </c>
      <c r="F114" s="5">
        <f>ROUND(Source!AQ104,O114)</f>
        <v>0</v>
      </c>
      <c r="G114" s="5" t="s">
        <v>92</v>
      </c>
      <c r="H114" s="5" t="s">
        <v>93</v>
      </c>
      <c r="I114" s="5"/>
      <c r="J114" s="5"/>
      <c r="K114" s="5">
        <v>223</v>
      </c>
      <c r="L114" s="5">
        <v>9</v>
      </c>
      <c r="M114" s="5">
        <v>3</v>
      </c>
      <c r="N114" s="5" t="s">
        <v>3</v>
      </c>
      <c r="O114" s="5">
        <v>2</v>
      </c>
      <c r="P114" s="5">
        <f>ROUND(Source!EI104,O114)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229</v>
      </c>
      <c r="F115" s="5">
        <f>ROUND(Source!AZ104,O115)</f>
        <v>0</v>
      </c>
      <c r="G115" s="5" t="s">
        <v>94</v>
      </c>
      <c r="H115" s="5" t="s">
        <v>95</v>
      </c>
      <c r="I115" s="5"/>
      <c r="J115" s="5"/>
      <c r="K115" s="5">
        <v>229</v>
      </c>
      <c r="L115" s="5">
        <v>10</v>
      </c>
      <c r="M115" s="5">
        <v>3</v>
      </c>
      <c r="N115" s="5" t="s">
        <v>3</v>
      </c>
      <c r="O115" s="5">
        <v>2</v>
      </c>
      <c r="P115" s="5">
        <f>ROUND(Source!ER104,O115)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203</v>
      </c>
      <c r="F116" s="5">
        <f>ROUND(Source!Q104,O116)</f>
        <v>816.81</v>
      </c>
      <c r="G116" s="5" t="s">
        <v>96</v>
      </c>
      <c r="H116" s="5" t="s">
        <v>97</v>
      </c>
      <c r="I116" s="5"/>
      <c r="J116" s="5"/>
      <c r="K116" s="5">
        <v>203</v>
      </c>
      <c r="L116" s="5">
        <v>11</v>
      </c>
      <c r="M116" s="5">
        <v>3</v>
      </c>
      <c r="N116" s="5" t="s">
        <v>3</v>
      </c>
      <c r="O116" s="5">
        <v>2</v>
      </c>
      <c r="P116" s="5">
        <f>ROUND(Source!DI104,O116)</f>
        <v>17780.07</v>
      </c>
      <c r="Q116" s="5"/>
      <c r="R116" s="5"/>
      <c r="S116" s="5"/>
      <c r="T116" s="5"/>
      <c r="U116" s="5"/>
      <c r="V116" s="5"/>
      <c r="W116" s="5">
        <v>816.81</v>
      </c>
      <c r="X116" s="5">
        <v>1</v>
      </c>
      <c r="Y116" s="5">
        <v>816.81</v>
      </c>
      <c r="Z116" s="5">
        <v>17780.07</v>
      </c>
      <c r="AA116" s="5">
        <v>1</v>
      </c>
      <c r="AB116" s="5">
        <v>17780.07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231</v>
      </c>
      <c r="F117" s="5">
        <f>ROUND(Source!BB104,O117)</f>
        <v>0</v>
      </c>
      <c r="G117" s="5" t="s">
        <v>98</v>
      </c>
      <c r="H117" s="5" t="s">
        <v>99</v>
      </c>
      <c r="I117" s="5"/>
      <c r="J117" s="5"/>
      <c r="K117" s="5">
        <v>231</v>
      </c>
      <c r="L117" s="5">
        <v>12</v>
      </c>
      <c r="M117" s="5">
        <v>3</v>
      </c>
      <c r="N117" s="5" t="s">
        <v>3</v>
      </c>
      <c r="O117" s="5">
        <v>2</v>
      </c>
      <c r="P117" s="5">
        <f>ROUND(Source!ET104,O117)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204</v>
      </c>
      <c r="F118" s="5">
        <f>ROUND(Source!R104,O118)</f>
        <v>194.56</v>
      </c>
      <c r="G118" s="5" t="s">
        <v>100</v>
      </c>
      <c r="H118" s="5" t="s">
        <v>101</v>
      </c>
      <c r="I118" s="5"/>
      <c r="J118" s="5"/>
      <c r="K118" s="5">
        <v>204</v>
      </c>
      <c r="L118" s="5">
        <v>13</v>
      </c>
      <c r="M118" s="5">
        <v>3</v>
      </c>
      <c r="N118" s="5" t="s">
        <v>3</v>
      </c>
      <c r="O118" s="5">
        <v>2</v>
      </c>
      <c r="P118" s="5">
        <f>ROUND(Source!DJ104,O118)</f>
        <v>10963.46</v>
      </c>
      <c r="Q118" s="5"/>
      <c r="R118" s="5"/>
      <c r="S118" s="5"/>
      <c r="T118" s="5"/>
      <c r="U118" s="5"/>
      <c r="V118" s="5"/>
      <c r="W118" s="5">
        <v>194.56</v>
      </c>
      <c r="X118" s="5">
        <v>1</v>
      </c>
      <c r="Y118" s="5">
        <v>194.56</v>
      </c>
      <c r="Z118" s="5">
        <v>10963.46</v>
      </c>
      <c r="AA118" s="5">
        <v>1</v>
      </c>
      <c r="AB118" s="5">
        <v>10963.46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205</v>
      </c>
      <c r="F119" s="5">
        <f>ROUND(Source!S104,O119)</f>
        <v>187.12</v>
      </c>
      <c r="G119" s="5" t="s">
        <v>102</v>
      </c>
      <c r="H119" s="5" t="s">
        <v>103</v>
      </c>
      <c r="I119" s="5"/>
      <c r="J119" s="5"/>
      <c r="K119" s="5">
        <v>205</v>
      </c>
      <c r="L119" s="5">
        <v>14</v>
      </c>
      <c r="M119" s="5">
        <v>3</v>
      </c>
      <c r="N119" s="5" t="s">
        <v>3</v>
      </c>
      <c r="O119" s="5">
        <v>2</v>
      </c>
      <c r="P119" s="5">
        <f>ROUND(Source!DK104,O119)</f>
        <v>10544.21</v>
      </c>
      <c r="Q119" s="5"/>
      <c r="R119" s="5"/>
      <c r="S119" s="5"/>
      <c r="T119" s="5"/>
      <c r="U119" s="5"/>
      <c r="V119" s="5"/>
      <c r="W119" s="5">
        <v>187.12</v>
      </c>
      <c r="X119" s="5">
        <v>1</v>
      </c>
      <c r="Y119" s="5">
        <v>187.12</v>
      </c>
      <c r="Z119" s="5">
        <v>10544.21</v>
      </c>
      <c r="AA119" s="5">
        <v>1</v>
      </c>
      <c r="AB119" s="5">
        <v>10544.21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232</v>
      </c>
      <c r="F120" s="5">
        <f>ROUND(Source!BC104,O120)</f>
        <v>0</v>
      </c>
      <c r="G120" s="5" t="s">
        <v>104</v>
      </c>
      <c r="H120" s="5" t="s">
        <v>105</v>
      </c>
      <c r="I120" s="5"/>
      <c r="J120" s="5"/>
      <c r="K120" s="5">
        <v>232</v>
      </c>
      <c r="L120" s="5">
        <v>15</v>
      </c>
      <c r="M120" s="5">
        <v>3</v>
      </c>
      <c r="N120" s="5" t="s">
        <v>3</v>
      </c>
      <c r="O120" s="5">
        <v>2</v>
      </c>
      <c r="P120" s="5">
        <f>ROUND(Source!EU104,O120)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214</v>
      </c>
      <c r="F121" s="5">
        <f>ROUND(Source!AS104,O121)</f>
        <v>0</v>
      </c>
      <c r="G121" s="5" t="s">
        <v>106</v>
      </c>
      <c r="H121" s="5" t="s">
        <v>107</v>
      </c>
      <c r="I121" s="5"/>
      <c r="J121" s="5"/>
      <c r="K121" s="5">
        <v>214</v>
      </c>
      <c r="L121" s="5">
        <v>16</v>
      </c>
      <c r="M121" s="5">
        <v>3</v>
      </c>
      <c r="N121" s="5" t="s">
        <v>3</v>
      </c>
      <c r="O121" s="5">
        <v>2</v>
      </c>
      <c r="P121" s="5">
        <f>ROUND(Source!EK104,O121)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215</v>
      </c>
      <c r="F122" s="5">
        <f>ROUND(Source!AT104,O122)</f>
        <v>1568.82</v>
      </c>
      <c r="G122" s="5" t="s">
        <v>108</v>
      </c>
      <c r="H122" s="5" t="s">
        <v>109</v>
      </c>
      <c r="I122" s="5"/>
      <c r="J122" s="5"/>
      <c r="K122" s="5">
        <v>215</v>
      </c>
      <c r="L122" s="5">
        <v>17</v>
      </c>
      <c r="M122" s="5">
        <v>3</v>
      </c>
      <c r="N122" s="5" t="s">
        <v>3</v>
      </c>
      <c r="O122" s="5">
        <v>2</v>
      </c>
      <c r="P122" s="5">
        <f>ROUND(Source!EL104,O122)</f>
        <v>60155.64</v>
      </c>
      <c r="Q122" s="5"/>
      <c r="R122" s="5"/>
      <c r="S122" s="5"/>
      <c r="T122" s="5"/>
      <c r="U122" s="5"/>
      <c r="V122" s="5"/>
      <c r="W122" s="5">
        <v>1568.82</v>
      </c>
      <c r="X122" s="5">
        <v>1</v>
      </c>
      <c r="Y122" s="5">
        <v>1568.82</v>
      </c>
      <c r="Z122" s="5">
        <v>60155.64</v>
      </c>
      <c r="AA122" s="5">
        <v>1</v>
      </c>
      <c r="AB122" s="5">
        <v>60155.64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217</v>
      </c>
      <c r="F123" s="5">
        <f>ROUND(Source!AU104,O123)</f>
        <v>0</v>
      </c>
      <c r="G123" s="5" t="s">
        <v>110</v>
      </c>
      <c r="H123" s="5" t="s">
        <v>111</v>
      </c>
      <c r="I123" s="5"/>
      <c r="J123" s="5"/>
      <c r="K123" s="5">
        <v>217</v>
      </c>
      <c r="L123" s="5">
        <v>18</v>
      </c>
      <c r="M123" s="5">
        <v>3</v>
      </c>
      <c r="N123" s="5" t="s">
        <v>3</v>
      </c>
      <c r="O123" s="5">
        <v>2</v>
      </c>
      <c r="P123" s="5">
        <f>ROUND(Source!EM104,O123)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230</v>
      </c>
      <c r="F124" s="5">
        <f>ROUND(Source!BA104,O124)</f>
        <v>0</v>
      </c>
      <c r="G124" s="5" t="s">
        <v>112</v>
      </c>
      <c r="H124" s="5" t="s">
        <v>113</v>
      </c>
      <c r="I124" s="5"/>
      <c r="J124" s="5"/>
      <c r="K124" s="5">
        <v>230</v>
      </c>
      <c r="L124" s="5">
        <v>19</v>
      </c>
      <c r="M124" s="5">
        <v>3</v>
      </c>
      <c r="N124" s="5" t="s">
        <v>3</v>
      </c>
      <c r="O124" s="5">
        <v>2</v>
      </c>
      <c r="P124" s="5">
        <f>ROUND(Source!ES104,O124)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206</v>
      </c>
      <c r="F125" s="5">
        <f>ROUND(Source!T104,O125)</f>
        <v>0</v>
      </c>
      <c r="G125" s="5" t="s">
        <v>114</v>
      </c>
      <c r="H125" s="5" t="s">
        <v>115</v>
      </c>
      <c r="I125" s="5"/>
      <c r="J125" s="5"/>
      <c r="K125" s="5">
        <v>206</v>
      </c>
      <c r="L125" s="5">
        <v>20</v>
      </c>
      <c r="M125" s="5">
        <v>3</v>
      </c>
      <c r="N125" s="5" t="s">
        <v>3</v>
      </c>
      <c r="O125" s="5">
        <v>2</v>
      </c>
      <c r="P125" s="5">
        <f>ROUND(Source!DL104,O125)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207</v>
      </c>
      <c r="F126" s="5">
        <f>Source!U104</f>
        <v>15.7194708</v>
      </c>
      <c r="G126" s="5" t="s">
        <v>116</v>
      </c>
      <c r="H126" s="5" t="s">
        <v>117</v>
      </c>
      <c r="I126" s="5"/>
      <c r="J126" s="5"/>
      <c r="K126" s="5">
        <v>207</v>
      </c>
      <c r="L126" s="5">
        <v>21</v>
      </c>
      <c r="M126" s="5">
        <v>3</v>
      </c>
      <c r="N126" s="5" t="s">
        <v>3</v>
      </c>
      <c r="O126" s="5">
        <v>-1</v>
      </c>
      <c r="P126" s="5">
        <f>Source!DM104</f>
        <v>15.7194708</v>
      </c>
      <c r="Q126" s="5"/>
      <c r="R126" s="5"/>
      <c r="S126" s="5"/>
      <c r="T126" s="5"/>
      <c r="U126" s="5"/>
      <c r="V126" s="5"/>
      <c r="W126" s="5">
        <v>15.7194708</v>
      </c>
      <c r="X126" s="5">
        <v>1</v>
      </c>
      <c r="Y126" s="5">
        <v>15.7194708</v>
      </c>
      <c r="Z126" s="5">
        <v>15.7194708</v>
      </c>
      <c r="AA126" s="5">
        <v>1</v>
      </c>
      <c r="AB126" s="5">
        <v>15.7194708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208</v>
      </c>
      <c r="F127" s="5">
        <f>Source!V104</f>
        <v>0</v>
      </c>
      <c r="G127" s="5" t="s">
        <v>118</v>
      </c>
      <c r="H127" s="5" t="s">
        <v>119</v>
      </c>
      <c r="I127" s="5"/>
      <c r="J127" s="5"/>
      <c r="K127" s="5">
        <v>208</v>
      </c>
      <c r="L127" s="5">
        <v>22</v>
      </c>
      <c r="M127" s="5">
        <v>3</v>
      </c>
      <c r="N127" s="5" t="s">
        <v>3</v>
      </c>
      <c r="O127" s="5">
        <v>-1</v>
      </c>
      <c r="P127" s="5">
        <f>Source!DN104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209</v>
      </c>
      <c r="F128" s="5">
        <f>ROUND(Source!W104,O128)</f>
        <v>0</v>
      </c>
      <c r="G128" s="5" t="s">
        <v>120</v>
      </c>
      <c r="H128" s="5" t="s">
        <v>121</v>
      </c>
      <c r="I128" s="5"/>
      <c r="J128" s="5"/>
      <c r="K128" s="5">
        <v>209</v>
      </c>
      <c r="L128" s="5">
        <v>23</v>
      </c>
      <c r="M128" s="5">
        <v>3</v>
      </c>
      <c r="N128" s="5" t="s">
        <v>3</v>
      </c>
      <c r="O128" s="5">
        <v>2</v>
      </c>
      <c r="P128" s="5">
        <f>ROUND(Source!DO104,O128)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233</v>
      </c>
      <c r="F129" s="5">
        <f>ROUND(Source!BD104,O129)</f>
        <v>0</v>
      </c>
      <c r="G129" s="5" t="s">
        <v>122</v>
      </c>
      <c r="H129" s="5" t="s">
        <v>123</v>
      </c>
      <c r="I129" s="5"/>
      <c r="J129" s="5"/>
      <c r="K129" s="5">
        <v>233</v>
      </c>
      <c r="L129" s="5">
        <v>24</v>
      </c>
      <c r="M129" s="5">
        <v>3</v>
      </c>
      <c r="N129" s="5" t="s">
        <v>3</v>
      </c>
      <c r="O129" s="5">
        <v>2</v>
      </c>
      <c r="P129" s="5">
        <f>ROUND(Source!EV104,O129)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210</v>
      </c>
      <c r="F130" s="5">
        <f>ROUND(Source!X104,O130)</f>
        <v>370.23</v>
      </c>
      <c r="G130" s="5" t="s">
        <v>124</v>
      </c>
      <c r="H130" s="5" t="s">
        <v>125</v>
      </c>
      <c r="I130" s="5"/>
      <c r="J130" s="5"/>
      <c r="K130" s="5">
        <v>210</v>
      </c>
      <c r="L130" s="5">
        <v>25</v>
      </c>
      <c r="M130" s="5">
        <v>3</v>
      </c>
      <c r="N130" s="5" t="s">
        <v>3</v>
      </c>
      <c r="O130" s="5">
        <v>2</v>
      </c>
      <c r="P130" s="5">
        <f>ROUND(Source!DP104,O130)</f>
        <v>20862.439999999999</v>
      </c>
      <c r="Q130" s="5"/>
      <c r="R130" s="5"/>
      <c r="S130" s="5"/>
      <c r="T130" s="5"/>
      <c r="U130" s="5"/>
      <c r="V130" s="5"/>
      <c r="W130" s="5">
        <v>370.23</v>
      </c>
      <c r="X130" s="5">
        <v>1</v>
      </c>
      <c r="Y130" s="5">
        <v>370.23</v>
      </c>
      <c r="Z130" s="5">
        <v>20862.439999999999</v>
      </c>
      <c r="AA130" s="5">
        <v>1</v>
      </c>
      <c r="AB130" s="5">
        <v>20862.439999999999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211</v>
      </c>
      <c r="F131" s="5">
        <f>ROUND(Source!Y104,O131)</f>
        <v>194.66</v>
      </c>
      <c r="G131" s="5" t="s">
        <v>126</v>
      </c>
      <c r="H131" s="5" t="s">
        <v>127</v>
      </c>
      <c r="I131" s="5"/>
      <c r="J131" s="5"/>
      <c r="K131" s="5">
        <v>211</v>
      </c>
      <c r="L131" s="5">
        <v>26</v>
      </c>
      <c r="M131" s="5">
        <v>3</v>
      </c>
      <c r="N131" s="5" t="s">
        <v>3</v>
      </c>
      <c r="O131" s="5">
        <v>2</v>
      </c>
      <c r="P131" s="5">
        <f>ROUND(Source!DQ104,O131)</f>
        <v>10968.92</v>
      </c>
      <c r="Q131" s="5"/>
      <c r="R131" s="5"/>
      <c r="S131" s="5"/>
      <c r="T131" s="5"/>
      <c r="U131" s="5"/>
      <c r="V131" s="5"/>
      <c r="W131" s="5">
        <v>194.66</v>
      </c>
      <c r="X131" s="5">
        <v>1</v>
      </c>
      <c r="Y131" s="5">
        <v>194.66</v>
      </c>
      <c r="Z131" s="5">
        <v>10968.92</v>
      </c>
      <c r="AA131" s="5">
        <v>1</v>
      </c>
      <c r="AB131" s="5">
        <v>10968.92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224</v>
      </c>
      <c r="F132" s="5">
        <f>ROUND(Source!AR104,O132)</f>
        <v>1568.82</v>
      </c>
      <c r="G132" s="5" t="s">
        <v>128</v>
      </c>
      <c r="H132" s="5" t="s">
        <v>129</v>
      </c>
      <c r="I132" s="5"/>
      <c r="J132" s="5"/>
      <c r="K132" s="5">
        <v>224</v>
      </c>
      <c r="L132" s="5">
        <v>27</v>
      </c>
      <c r="M132" s="5">
        <v>3</v>
      </c>
      <c r="N132" s="5" t="s">
        <v>3</v>
      </c>
      <c r="O132" s="5">
        <v>2</v>
      </c>
      <c r="P132" s="5">
        <f>ROUND(Source!EJ104,O132)</f>
        <v>60155.64</v>
      </c>
      <c r="Q132" s="5"/>
      <c r="R132" s="5"/>
      <c r="S132" s="5"/>
      <c r="T132" s="5"/>
      <c r="U132" s="5"/>
      <c r="V132" s="5"/>
      <c r="W132" s="5">
        <v>1568.82</v>
      </c>
      <c r="X132" s="5">
        <v>1</v>
      </c>
      <c r="Y132" s="5">
        <v>1568.82</v>
      </c>
      <c r="Z132" s="5">
        <v>60155.64</v>
      </c>
      <c r="AA132" s="5">
        <v>1</v>
      </c>
      <c r="AB132" s="5">
        <v>60155.64</v>
      </c>
    </row>
    <row r="134" spans="1:255" x14ac:dyDescent="0.2">
      <c r="A134" s="1">
        <v>4</v>
      </c>
      <c r="B134" s="1">
        <v>1</v>
      </c>
      <c r="C134" s="1"/>
      <c r="D134" s="1">
        <f>ROW(A157)</f>
        <v>157</v>
      </c>
      <c r="E134" s="1"/>
      <c r="F134" s="1" t="s">
        <v>18</v>
      </c>
      <c r="G134" s="1" t="s">
        <v>165</v>
      </c>
      <c r="H134" s="1" t="s">
        <v>3</v>
      </c>
      <c r="I134" s="1">
        <v>0</v>
      </c>
      <c r="J134" s="1"/>
      <c r="K134" s="1">
        <v>0</v>
      </c>
      <c r="L134" s="1"/>
      <c r="M134" s="1" t="s">
        <v>3</v>
      </c>
      <c r="N134" s="1"/>
      <c r="O134" s="1"/>
      <c r="P134" s="1"/>
      <c r="Q134" s="1"/>
      <c r="R134" s="1"/>
      <c r="S134" s="1">
        <v>0</v>
      </c>
      <c r="T134" s="1">
        <v>0</v>
      </c>
      <c r="U134" s="1" t="s">
        <v>3</v>
      </c>
      <c r="V134" s="1">
        <v>0</v>
      </c>
      <c r="W134" s="1"/>
      <c r="X134" s="1"/>
      <c r="Y134" s="1"/>
      <c r="Z134" s="1"/>
      <c r="AA134" s="1"/>
      <c r="AB134" s="1" t="s">
        <v>3</v>
      </c>
      <c r="AC134" s="1" t="s">
        <v>3</v>
      </c>
      <c r="AD134" s="1" t="s">
        <v>3</v>
      </c>
      <c r="AE134" s="1" t="s">
        <v>3</v>
      </c>
      <c r="AF134" s="1" t="s">
        <v>3</v>
      </c>
      <c r="AG134" s="1" t="s">
        <v>3</v>
      </c>
      <c r="AH134" s="1"/>
      <c r="AI134" s="1"/>
      <c r="AJ134" s="1"/>
      <c r="AK134" s="1"/>
      <c r="AL134" s="1"/>
      <c r="AM134" s="1"/>
      <c r="AN134" s="1"/>
      <c r="AO134" s="1"/>
      <c r="AP134" s="1" t="s">
        <v>3</v>
      </c>
      <c r="AQ134" s="1" t="s">
        <v>3</v>
      </c>
      <c r="AR134" s="1" t="s">
        <v>3</v>
      </c>
      <c r="AS134" s="1"/>
      <c r="AT134" s="1"/>
      <c r="AU134" s="1"/>
      <c r="AV134" s="1"/>
      <c r="AW134" s="1"/>
      <c r="AX134" s="1"/>
      <c r="AY134" s="1"/>
      <c r="AZ134" s="1" t="s">
        <v>3</v>
      </c>
      <c r="BA134" s="1"/>
      <c r="BB134" s="1" t="s">
        <v>3</v>
      </c>
      <c r="BC134" s="1" t="s">
        <v>3</v>
      </c>
      <c r="BD134" s="1" t="s">
        <v>3</v>
      </c>
      <c r="BE134" s="1" t="s">
        <v>3</v>
      </c>
      <c r="BF134" s="1" t="s">
        <v>3</v>
      </c>
      <c r="BG134" s="1" t="s">
        <v>3</v>
      </c>
      <c r="BH134" s="1" t="s">
        <v>3</v>
      </c>
      <c r="BI134" s="1" t="s">
        <v>3</v>
      </c>
      <c r="BJ134" s="1" t="s">
        <v>3</v>
      </c>
      <c r="BK134" s="1" t="s">
        <v>3</v>
      </c>
      <c r="BL134" s="1" t="s">
        <v>3</v>
      </c>
      <c r="BM134" s="1" t="s">
        <v>3</v>
      </c>
      <c r="BN134" s="1" t="s">
        <v>3</v>
      </c>
      <c r="BO134" s="1" t="s">
        <v>3</v>
      </c>
      <c r="BP134" s="1" t="s">
        <v>3</v>
      </c>
      <c r="BQ134" s="1"/>
      <c r="BR134" s="1"/>
      <c r="BS134" s="1"/>
      <c r="BT134" s="1"/>
      <c r="BU134" s="1"/>
      <c r="BV134" s="1"/>
      <c r="BW134" s="1"/>
      <c r="BX134" s="1">
        <v>0</v>
      </c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>
        <v>0</v>
      </c>
    </row>
    <row r="136" spans="1:255" x14ac:dyDescent="0.2">
      <c r="A136" s="3">
        <v>52</v>
      </c>
      <c r="B136" s="3">
        <f t="shared" ref="B136:G136" si="116">B157</f>
        <v>1</v>
      </c>
      <c r="C136" s="3">
        <f t="shared" si="116"/>
        <v>4</v>
      </c>
      <c r="D136" s="3">
        <f t="shared" si="116"/>
        <v>134</v>
      </c>
      <c r="E136" s="3">
        <f t="shared" si="116"/>
        <v>0</v>
      </c>
      <c r="F136" s="3" t="str">
        <f t="shared" si="116"/>
        <v>Новый раздел</v>
      </c>
      <c r="G136" s="3" t="str">
        <f t="shared" si="116"/>
        <v>Заземление</v>
      </c>
      <c r="H136" s="3"/>
      <c r="I136" s="3"/>
      <c r="J136" s="3"/>
      <c r="K136" s="3"/>
      <c r="L136" s="3"/>
      <c r="M136" s="3"/>
      <c r="N136" s="3"/>
      <c r="O136" s="3">
        <f t="shared" ref="O136:AT136" si="117">O157</f>
        <v>1146.7</v>
      </c>
      <c r="P136" s="3">
        <f t="shared" si="117"/>
        <v>859.99</v>
      </c>
      <c r="Q136" s="3">
        <f t="shared" si="117"/>
        <v>35.94</v>
      </c>
      <c r="R136" s="3">
        <f t="shared" si="117"/>
        <v>2.62</v>
      </c>
      <c r="S136" s="3">
        <f t="shared" si="117"/>
        <v>250.77</v>
      </c>
      <c r="T136" s="3">
        <f t="shared" si="117"/>
        <v>0</v>
      </c>
      <c r="U136" s="3">
        <f t="shared" si="117"/>
        <v>21.082890240000001</v>
      </c>
      <c r="V136" s="3">
        <f t="shared" si="117"/>
        <v>0</v>
      </c>
      <c r="W136" s="3">
        <f t="shared" si="117"/>
        <v>0</v>
      </c>
      <c r="X136" s="3">
        <f t="shared" si="117"/>
        <v>242.09</v>
      </c>
      <c r="Y136" s="3">
        <f t="shared" si="117"/>
        <v>124.15</v>
      </c>
      <c r="Z136" s="3">
        <f t="shared" si="117"/>
        <v>0</v>
      </c>
      <c r="AA136" s="3">
        <f t="shared" si="117"/>
        <v>0</v>
      </c>
      <c r="AB136" s="3">
        <f t="shared" si="117"/>
        <v>1146.7</v>
      </c>
      <c r="AC136" s="3">
        <f t="shared" si="117"/>
        <v>859.99</v>
      </c>
      <c r="AD136" s="3">
        <f t="shared" si="117"/>
        <v>35.94</v>
      </c>
      <c r="AE136" s="3">
        <f t="shared" si="117"/>
        <v>2.62</v>
      </c>
      <c r="AF136" s="3">
        <f t="shared" si="117"/>
        <v>250.77</v>
      </c>
      <c r="AG136" s="3">
        <f t="shared" si="117"/>
        <v>0</v>
      </c>
      <c r="AH136" s="3">
        <f t="shared" si="117"/>
        <v>21.082890240000001</v>
      </c>
      <c r="AI136" s="3">
        <f t="shared" si="117"/>
        <v>0</v>
      </c>
      <c r="AJ136" s="3">
        <f t="shared" si="117"/>
        <v>0</v>
      </c>
      <c r="AK136" s="3">
        <f t="shared" si="117"/>
        <v>242.09</v>
      </c>
      <c r="AL136" s="3">
        <f t="shared" si="117"/>
        <v>124.15</v>
      </c>
      <c r="AM136" s="3">
        <f t="shared" si="117"/>
        <v>0</v>
      </c>
      <c r="AN136" s="3">
        <f t="shared" si="117"/>
        <v>0</v>
      </c>
      <c r="AO136" s="3">
        <f t="shared" si="117"/>
        <v>0</v>
      </c>
      <c r="AP136" s="3">
        <f t="shared" si="117"/>
        <v>0</v>
      </c>
      <c r="AQ136" s="3">
        <f t="shared" si="117"/>
        <v>0</v>
      </c>
      <c r="AR136" s="3">
        <f t="shared" si="117"/>
        <v>1512.94</v>
      </c>
      <c r="AS136" s="3">
        <f t="shared" si="117"/>
        <v>264.98</v>
      </c>
      <c r="AT136" s="3">
        <f t="shared" si="117"/>
        <v>1247.96</v>
      </c>
      <c r="AU136" s="3">
        <f t="shared" ref="AU136:BZ136" si="118">AU157</f>
        <v>0</v>
      </c>
      <c r="AV136" s="3">
        <f t="shared" si="118"/>
        <v>859.99</v>
      </c>
      <c r="AW136" s="3">
        <f t="shared" si="118"/>
        <v>859.99</v>
      </c>
      <c r="AX136" s="3">
        <f t="shared" si="118"/>
        <v>0</v>
      </c>
      <c r="AY136" s="3">
        <f t="shared" si="118"/>
        <v>859.99</v>
      </c>
      <c r="AZ136" s="3">
        <f t="shared" si="118"/>
        <v>0</v>
      </c>
      <c r="BA136" s="3">
        <f t="shared" si="118"/>
        <v>0</v>
      </c>
      <c r="BB136" s="3">
        <f t="shared" si="118"/>
        <v>0</v>
      </c>
      <c r="BC136" s="3">
        <f t="shared" si="118"/>
        <v>0</v>
      </c>
      <c r="BD136" s="3">
        <f t="shared" si="118"/>
        <v>0</v>
      </c>
      <c r="BE136" s="3">
        <f t="shared" si="118"/>
        <v>0</v>
      </c>
      <c r="BF136" s="3">
        <f t="shared" si="118"/>
        <v>0</v>
      </c>
      <c r="BG136" s="3">
        <f t="shared" si="118"/>
        <v>0</v>
      </c>
      <c r="BH136" s="3">
        <f t="shared" si="118"/>
        <v>0</v>
      </c>
      <c r="BI136" s="3">
        <f t="shared" si="118"/>
        <v>0</v>
      </c>
      <c r="BJ136" s="3">
        <f t="shared" si="118"/>
        <v>0</v>
      </c>
      <c r="BK136" s="3">
        <f t="shared" si="118"/>
        <v>0</v>
      </c>
      <c r="BL136" s="3">
        <f t="shared" si="118"/>
        <v>0</v>
      </c>
      <c r="BM136" s="3">
        <f t="shared" si="118"/>
        <v>0</v>
      </c>
      <c r="BN136" s="3">
        <f t="shared" si="118"/>
        <v>0</v>
      </c>
      <c r="BO136" s="3">
        <f t="shared" si="118"/>
        <v>0</v>
      </c>
      <c r="BP136" s="3">
        <f t="shared" si="118"/>
        <v>0</v>
      </c>
      <c r="BQ136" s="3">
        <f t="shared" si="118"/>
        <v>0</v>
      </c>
      <c r="BR136" s="3">
        <f t="shared" si="118"/>
        <v>0</v>
      </c>
      <c r="BS136" s="3">
        <f t="shared" si="118"/>
        <v>0</v>
      </c>
      <c r="BT136" s="3">
        <f t="shared" si="118"/>
        <v>0</v>
      </c>
      <c r="BU136" s="3">
        <f t="shared" si="118"/>
        <v>0</v>
      </c>
      <c r="BV136" s="3">
        <f t="shared" si="118"/>
        <v>0</v>
      </c>
      <c r="BW136" s="3">
        <f t="shared" si="118"/>
        <v>0</v>
      </c>
      <c r="BX136" s="3">
        <f t="shared" si="118"/>
        <v>0</v>
      </c>
      <c r="BY136" s="3">
        <f t="shared" si="118"/>
        <v>0</v>
      </c>
      <c r="BZ136" s="3">
        <f t="shared" si="118"/>
        <v>0</v>
      </c>
      <c r="CA136" s="3">
        <f t="shared" ref="CA136:DF136" si="119">CA157</f>
        <v>1512.94</v>
      </c>
      <c r="CB136" s="3">
        <f t="shared" si="119"/>
        <v>264.98</v>
      </c>
      <c r="CC136" s="3">
        <f t="shared" si="119"/>
        <v>1247.96</v>
      </c>
      <c r="CD136" s="3">
        <f t="shared" si="119"/>
        <v>0</v>
      </c>
      <c r="CE136" s="3">
        <f t="shared" si="119"/>
        <v>859.99</v>
      </c>
      <c r="CF136" s="3">
        <f t="shared" si="119"/>
        <v>859.99</v>
      </c>
      <c r="CG136" s="3">
        <f t="shared" si="119"/>
        <v>0</v>
      </c>
      <c r="CH136" s="3">
        <f t="shared" si="119"/>
        <v>859.99</v>
      </c>
      <c r="CI136" s="3">
        <f t="shared" si="119"/>
        <v>0</v>
      </c>
      <c r="CJ136" s="3">
        <f t="shared" si="119"/>
        <v>0</v>
      </c>
      <c r="CK136" s="3">
        <f t="shared" si="119"/>
        <v>0</v>
      </c>
      <c r="CL136" s="3">
        <f t="shared" si="119"/>
        <v>0</v>
      </c>
      <c r="CM136" s="3">
        <f t="shared" si="119"/>
        <v>0</v>
      </c>
      <c r="CN136" s="3">
        <f t="shared" si="119"/>
        <v>0</v>
      </c>
      <c r="CO136" s="3">
        <f t="shared" si="119"/>
        <v>0</v>
      </c>
      <c r="CP136" s="3">
        <f t="shared" si="119"/>
        <v>0</v>
      </c>
      <c r="CQ136" s="3">
        <f t="shared" si="119"/>
        <v>0</v>
      </c>
      <c r="CR136" s="3">
        <f t="shared" si="119"/>
        <v>0</v>
      </c>
      <c r="CS136" s="3">
        <f t="shared" si="119"/>
        <v>0</v>
      </c>
      <c r="CT136" s="3">
        <f t="shared" si="119"/>
        <v>0</v>
      </c>
      <c r="CU136" s="3">
        <f t="shared" si="119"/>
        <v>0</v>
      </c>
      <c r="CV136" s="3">
        <f t="shared" si="119"/>
        <v>0</v>
      </c>
      <c r="CW136" s="3">
        <f t="shared" si="119"/>
        <v>0</v>
      </c>
      <c r="CX136" s="3">
        <f t="shared" si="119"/>
        <v>0</v>
      </c>
      <c r="CY136" s="3">
        <f t="shared" si="119"/>
        <v>0</v>
      </c>
      <c r="CZ136" s="3">
        <f t="shared" si="119"/>
        <v>0</v>
      </c>
      <c r="DA136" s="3">
        <f t="shared" si="119"/>
        <v>0</v>
      </c>
      <c r="DB136" s="3">
        <f t="shared" si="119"/>
        <v>0</v>
      </c>
      <c r="DC136" s="3">
        <f t="shared" si="119"/>
        <v>0</v>
      </c>
      <c r="DD136" s="3">
        <f t="shared" si="119"/>
        <v>0</v>
      </c>
      <c r="DE136" s="3">
        <f t="shared" si="119"/>
        <v>0</v>
      </c>
      <c r="DF136" s="3">
        <f t="shared" si="119"/>
        <v>0</v>
      </c>
      <c r="DG136" s="4">
        <f t="shared" ref="DG136:EL136" si="120">DG157</f>
        <v>18243.169999999998</v>
      </c>
      <c r="DH136" s="4">
        <f t="shared" si="120"/>
        <v>3566.46</v>
      </c>
      <c r="DI136" s="4">
        <f t="shared" si="120"/>
        <v>545.82000000000005</v>
      </c>
      <c r="DJ136" s="4">
        <f t="shared" si="120"/>
        <v>147.63</v>
      </c>
      <c r="DK136" s="4">
        <f t="shared" si="120"/>
        <v>14130.89</v>
      </c>
      <c r="DL136" s="4">
        <f t="shared" si="120"/>
        <v>0</v>
      </c>
      <c r="DM136" s="4">
        <f t="shared" si="120"/>
        <v>21.082890240000001</v>
      </c>
      <c r="DN136" s="4">
        <f t="shared" si="120"/>
        <v>0</v>
      </c>
      <c r="DO136" s="4">
        <f t="shared" si="120"/>
        <v>0</v>
      </c>
      <c r="DP136" s="4">
        <f t="shared" si="120"/>
        <v>13641.32</v>
      </c>
      <c r="DQ136" s="4">
        <f t="shared" si="120"/>
        <v>6994.87</v>
      </c>
      <c r="DR136" s="4">
        <f t="shared" si="120"/>
        <v>0</v>
      </c>
      <c r="DS136" s="4">
        <f t="shared" si="120"/>
        <v>0</v>
      </c>
      <c r="DT136" s="4">
        <f t="shared" si="120"/>
        <v>18243.169999999998</v>
      </c>
      <c r="DU136" s="4">
        <f t="shared" si="120"/>
        <v>3566.46</v>
      </c>
      <c r="DV136" s="4">
        <f t="shared" si="120"/>
        <v>545.82000000000005</v>
      </c>
      <c r="DW136" s="4">
        <f t="shared" si="120"/>
        <v>147.63</v>
      </c>
      <c r="DX136" s="4">
        <f t="shared" si="120"/>
        <v>14130.89</v>
      </c>
      <c r="DY136" s="4">
        <f t="shared" si="120"/>
        <v>0</v>
      </c>
      <c r="DZ136" s="4">
        <f t="shared" si="120"/>
        <v>21.082890240000001</v>
      </c>
      <c r="EA136" s="4">
        <f t="shared" si="120"/>
        <v>0</v>
      </c>
      <c r="EB136" s="4">
        <f t="shared" si="120"/>
        <v>0</v>
      </c>
      <c r="EC136" s="4">
        <f t="shared" si="120"/>
        <v>13641.32</v>
      </c>
      <c r="ED136" s="4">
        <f t="shared" si="120"/>
        <v>6994.87</v>
      </c>
      <c r="EE136" s="4">
        <f t="shared" si="120"/>
        <v>0</v>
      </c>
      <c r="EF136" s="4">
        <f t="shared" si="120"/>
        <v>0</v>
      </c>
      <c r="EG136" s="4">
        <f t="shared" si="120"/>
        <v>0</v>
      </c>
      <c r="EH136" s="4">
        <f t="shared" si="120"/>
        <v>0</v>
      </c>
      <c r="EI136" s="4">
        <f t="shared" si="120"/>
        <v>0</v>
      </c>
      <c r="EJ136" s="4">
        <f t="shared" si="120"/>
        <v>38879.360000000001</v>
      </c>
      <c r="EK136" s="4">
        <f t="shared" si="120"/>
        <v>7381.33</v>
      </c>
      <c r="EL136" s="4">
        <f t="shared" si="120"/>
        <v>31498.03</v>
      </c>
      <c r="EM136" s="4">
        <f t="shared" ref="EM136:FR136" si="121">EM157</f>
        <v>0</v>
      </c>
      <c r="EN136" s="4">
        <f t="shared" si="121"/>
        <v>3566.46</v>
      </c>
      <c r="EO136" s="4">
        <f t="shared" si="121"/>
        <v>3566.46</v>
      </c>
      <c r="EP136" s="4">
        <f t="shared" si="121"/>
        <v>0</v>
      </c>
      <c r="EQ136" s="4">
        <f t="shared" si="121"/>
        <v>3566.46</v>
      </c>
      <c r="ER136" s="4">
        <f t="shared" si="121"/>
        <v>0</v>
      </c>
      <c r="ES136" s="4">
        <f t="shared" si="121"/>
        <v>0</v>
      </c>
      <c r="ET136" s="4">
        <f t="shared" si="121"/>
        <v>0</v>
      </c>
      <c r="EU136" s="4">
        <f t="shared" si="121"/>
        <v>0</v>
      </c>
      <c r="EV136" s="4">
        <f t="shared" si="121"/>
        <v>0</v>
      </c>
      <c r="EW136" s="4">
        <f t="shared" si="121"/>
        <v>0</v>
      </c>
      <c r="EX136" s="4">
        <f t="shared" si="121"/>
        <v>0</v>
      </c>
      <c r="EY136" s="4">
        <f t="shared" si="121"/>
        <v>0</v>
      </c>
      <c r="EZ136" s="4">
        <f t="shared" si="121"/>
        <v>0</v>
      </c>
      <c r="FA136" s="4">
        <f t="shared" si="121"/>
        <v>0</v>
      </c>
      <c r="FB136" s="4">
        <f t="shared" si="121"/>
        <v>0</v>
      </c>
      <c r="FC136" s="4">
        <f t="shared" si="121"/>
        <v>0</v>
      </c>
      <c r="FD136" s="4">
        <f t="shared" si="121"/>
        <v>0</v>
      </c>
      <c r="FE136" s="4">
        <f t="shared" si="121"/>
        <v>0</v>
      </c>
      <c r="FF136" s="4">
        <f t="shared" si="121"/>
        <v>0</v>
      </c>
      <c r="FG136" s="4">
        <f t="shared" si="121"/>
        <v>0</v>
      </c>
      <c r="FH136" s="4">
        <f t="shared" si="121"/>
        <v>0</v>
      </c>
      <c r="FI136" s="4">
        <f t="shared" si="121"/>
        <v>0</v>
      </c>
      <c r="FJ136" s="4">
        <f t="shared" si="121"/>
        <v>0</v>
      </c>
      <c r="FK136" s="4">
        <f t="shared" si="121"/>
        <v>0</v>
      </c>
      <c r="FL136" s="4">
        <f t="shared" si="121"/>
        <v>0</v>
      </c>
      <c r="FM136" s="4">
        <f t="shared" si="121"/>
        <v>0</v>
      </c>
      <c r="FN136" s="4">
        <f t="shared" si="121"/>
        <v>0</v>
      </c>
      <c r="FO136" s="4">
        <f t="shared" si="121"/>
        <v>0</v>
      </c>
      <c r="FP136" s="4">
        <f t="shared" si="121"/>
        <v>0</v>
      </c>
      <c r="FQ136" s="4">
        <f t="shared" si="121"/>
        <v>0</v>
      </c>
      <c r="FR136" s="4">
        <f t="shared" si="121"/>
        <v>0</v>
      </c>
      <c r="FS136" s="4">
        <f t="shared" ref="FS136:GX136" si="122">FS157</f>
        <v>38879.360000000001</v>
      </c>
      <c r="FT136" s="4">
        <f t="shared" si="122"/>
        <v>7381.33</v>
      </c>
      <c r="FU136" s="4">
        <f t="shared" si="122"/>
        <v>31498.03</v>
      </c>
      <c r="FV136" s="4">
        <f t="shared" si="122"/>
        <v>0</v>
      </c>
      <c r="FW136" s="4">
        <f t="shared" si="122"/>
        <v>3566.46</v>
      </c>
      <c r="FX136" s="4">
        <f t="shared" si="122"/>
        <v>3566.46</v>
      </c>
      <c r="FY136" s="4">
        <f t="shared" si="122"/>
        <v>0</v>
      </c>
      <c r="FZ136" s="4">
        <f t="shared" si="122"/>
        <v>3566.46</v>
      </c>
      <c r="GA136" s="4">
        <f t="shared" si="122"/>
        <v>0</v>
      </c>
      <c r="GB136" s="4">
        <f t="shared" si="122"/>
        <v>0</v>
      </c>
      <c r="GC136" s="4">
        <f t="shared" si="122"/>
        <v>0</v>
      </c>
      <c r="GD136" s="4">
        <f t="shared" si="122"/>
        <v>0</v>
      </c>
      <c r="GE136" s="4">
        <f t="shared" si="122"/>
        <v>0</v>
      </c>
      <c r="GF136" s="4">
        <f t="shared" si="122"/>
        <v>0</v>
      </c>
      <c r="GG136" s="4">
        <f t="shared" si="122"/>
        <v>0</v>
      </c>
      <c r="GH136" s="4">
        <f t="shared" si="122"/>
        <v>0</v>
      </c>
      <c r="GI136" s="4">
        <f t="shared" si="122"/>
        <v>0</v>
      </c>
      <c r="GJ136" s="4">
        <f t="shared" si="122"/>
        <v>0</v>
      </c>
      <c r="GK136" s="4">
        <f t="shared" si="122"/>
        <v>0</v>
      </c>
      <c r="GL136" s="4">
        <f t="shared" si="122"/>
        <v>0</v>
      </c>
      <c r="GM136" s="4">
        <f t="shared" si="122"/>
        <v>0</v>
      </c>
      <c r="GN136" s="4">
        <f t="shared" si="122"/>
        <v>0</v>
      </c>
      <c r="GO136" s="4">
        <f t="shared" si="122"/>
        <v>0</v>
      </c>
      <c r="GP136" s="4">
        <f t="shared" si="122"/>
        <v>0</v>
      </c>
      <c r="GQ136" s="4">
        <f t="shared" si="122"/>
        <v>0</v>
      </c>
      <c r="GR136" s="4">
        <f t="shared" si="122"/>
        <v>0</v>
      </c>
      <c r="GS136" s="4">
        <f t="shared" si="122"/>
        <v>0</v>
      </c>
      <c r="GT136" s="4">
        <f t="shared" si="122"/>
        <v>0</v>
      </c>
      <c r="GU136" s="4">
        <f t="shared" si="122"/>
        <v>0</v>
      </c>
      <c r="GV136" s="4">
        <f t="shared" si="122"/>
        <v>0</v>
      </c>
      <c r="GW136" s="4">
        <f t="shared" si="122"/>
        <v>0</v>
      </c>
      <c r="GX136" s="4">
        <f t="shared" si="122"/>
        <v>0</v>
      </c>
    </row>
    <row r="138" spans="1:255" x14ac:dyDescent="0.2">
      <c r="A138" s="2">
        <v>17</v>
      </c>
      <c r="B138" s="2">
        <v>1</v>
      </c>
      <c r="C138" s="2">
        <f>ROW(SmtRes!A49)</f>
        <v>49</v>
      </c>
      <c r="D138" s="2">
        <f>ROW(EtalonRes!A269)</f>
        <v>269</v>
      </c>
      <c r="E138" s="2" t="s">
        <v>166</v>
      </c>
      <c r="F138" s="2" t="s">
        <v>167</v>
      </c>
      <c r="G138" s="2" t="s">
        <v>168</v>
      </c>
      <c r="H138" s="2" t="s">
        <v>169</v>
      </c>
      <c r="I138" s="2">
        <v>1.2E-2</v>
      </c>
      <c r="J138" s="2">
        <v>0</v>
      </c>
      <c r="K138" s="2">
        <v>1.2E-2</v>
      </c>
      <c r="L138" s="2">
        <v>1.2E-2</v>
      </c>
      <c r="M138" s="2">
        <v>0</v>
      </c>
      <c r="N138" s="2">
        <f t="shared" ref="N138:N155" si="123">ROUND(L138-M138,4)</f>
        <v>1.2E-2</v>
      </c>
      <c r="O138" s="2">
        <f t="shared" ref="O138:O155" si="124">ROUND(CP138,2)</f>
        <v>30.59</v>
      </c>
      <c r="P138" s="2">
        <f t="shared" ref="P138:P155" si="125">ROUND((ROUND((AC138*AW138*I138),2)*BC138),2)</f>
        <v>0</v>
      </c>
      <c r="Q138" s="2">
        <f t="shared" ref="Q138:Q155" si="126">(ROUND((ROUND(((ET138)*AV138*I138),2)*BB138),2)+ROUND((ROUND(((AE138-(EU138))*AV138*I138),2)*BS138),2))</f>
        <v>0</v>
      </c>
      <c r="R138" s="2">
        <f t="shared" ref="R138:R155" si="127">ROUND((ROUND((AE138*AV138*I138),2)*BS138),2)</f>
        <v>0</v>
      </c>
      <c r="S138" s="2">
        <f t="shared" ref="S138:S155" si="128">ROUND((ROUND((AF138*AV138*I138),2)*BA138),2)</f>
        <v>30.59</v>
      </c>
      <c r="T138" s="2">
        <f t="shared" ref="T138:T155" si="129">ROUND(CU138*I138,2)</f>
        <v>0</v>
      </c>
      <c r="U138" s="2">
        <f t="shared" ref="U138:U155" si="130">CV138*I138</f>
        <v>2.8858752000000001</v>
      </c>
      <c r="V138" s="2">
        <f t="shared" ref="V138:V155" si="131">CW138*I138</f>
        <v>0</v>
      </c>
      <c r="W138" s="2">
        <f t="shared" ref="W138:W155" si="132">ROUND(CX138*I138,2)</f>
        <v>0</v>
      </c>
      <c r="X138" s="2">
        <f t="shared" ref="X138:X155" si="133">ROUND(CY138,2)</f>
        <v>27.23</v>
      </c>
      <c r="Y138" s="2">
        <f t="shared" ref="Y138:Y155" si="134">ROUND(CZ138,2)</f>
        <v>12.24</v>
      </c>
      <c r="Z138" s="2"/>
      <c r="AA138" s="2">
        <v>422497958</v>
      </c>
      <c r="AB138" s="2">
        <f t="shared" ref="AB138:AB155" si="135">ROUND((AC138+AD138+AF138),6)</f>
        <v>2042.62</v>
      </c>
      <c r="AC138" s="2">
        <f t="shared" ref="AC138:AC155" si="136">ROUND((ES138),6)</f>
        <v>0</v>
      </c>
      <c r="AD138" s="2">
        <f t="shared" ref="AD138:AD155" si="137">ROUND((((ET138)-(EU138))+AE138),6)</f>
        <v>0</v>
      </c>
      <c r="AE138" s="2">
        <f t="shared" ref="AE138:AE155" si="138">ROUND((EU138),6)</f>
        <v>0</v>
      </c>
      <c r="AF138" s="2">
        <f t="shared" ref="AF138:AF155" si="139">ROUND((EV138),6)</f>
        <v>2042.62</v>
      </c>
      <c r="AG138" s="2">
        <f t="shared" ref="AG138:AG155" si="140">ROUND((AP138),6)</f>
        <v>0</v>
      </c>
      <c r="AH138" s="2">
        <f t="shared" ref="AH138:AH155" si="141">(EW138)</f>
        <v>192.7</v>
      </c>
      <c r="AI138" s="2">
        <f t="shared" ref="AI138:AI155" si="142">(EX138)</f>
        <v>0</v>
      </c>
      <c r="AJ138" s="2">
        <f t="shared" ref="AJ138:AJ155" si="143">(AS138)</f>
        <v>0</v>
      </c>
      <c r="AK138" s="2">
        <v>2042.62</v>
      </c>
      <c r="AL138" s="2">
        <v>0</v>
      </c>
      <c r="AM138" s="2">
        <v>0</v>
      </c>
      <c r="AN138" s="2">
        <v>0</v>
      </c>
      <c r="AO138" s="2">
        <v>2042.62</v>
      </c>
      <c r="AP138" s="2">
        <v>0</v>
      </c>
      <c r="AQ138" s="2">
        <v>192.7</v>
      </c>
      <c r="AR138" s="2">
        <v>0</v>
      </c>
      <c r="AS138" s="2">
        <v>0</v>
      </c>
      <c r="AT138" s="2">
        <v>89</v>
      </c>
      <c r="AU138" s="2">
        <v>40</v>
      </c>
      <c r="AV138" s="2">
        <v>1.248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1</v>
      </c>
      <c r="BJ138" s="2" t="s">
        <v>170</v>
      </c>
      <c r="BK138" s="2"/>
      <c r="BL138" s="2"/>
      <c r="BM138" s="2">
        <v>2</v>
      </c>
      <c r="BN138" s="2">
        <v>0</v>
      </c>
      <c r="BO138" s="2" t="s">
        <v>167</v>
      </c>
      <c r="BP138" s="2">
        <v>1</v>
      </c>
      <c r="BQ138" s="2">
        <v>30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89</v>
      </c>
      <c r="CA138" s="2">
        <v>40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>
        <v>7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 t="s">
        <v>3</v>
      </c>
      <c r="CO138" s="2">
        <v>0</v>
      </c>
      <c r="CP138" s="2">
        <f t="shared" ref="CP138:CP155" si="144">(P138+Q138+S138)</f>
        <v>30.59</v>
      </c>
      <c r="CQ138" s="2">
        <f t="shared" ref="CQ138:CQ155" si="145">ROUND((ROUND((AC138*AW138*1),2)*BC138),2)</f>
        <v>0</v>
      </c>
      <c r="CR138" s="2">
        <f t="shared" ref="CR138:CR155" si="146">(ROUND((ROUND(((ET138)*AV138*1),2)*BB138),2)+ROUND((ROUND(((AE138-(EU138))*AV138*1),2)*BS138),2))</f>
        <v>0</v>
      </c>
      <c r="CS138" s="2">
        <f t="shared" ref="CS138:CS155" si="147">ROUND((ROUND((AE138*AV138*1),2)*BS138),2)</f>
        <v>0</v>
      </c>
      <c r="CT138" s="2">
        <f t="shared" ref="CT138:CT155" si="148">ROUND((ROUND((AF138*AV138*1),2)*BA138),2)</f>
        <v>2549.19</v>
      </c>
      <c r="CU138" s="2">
        <f t="shared" ref="CU138:CU155" si="149">AG138</f>
        <v>0</v>
      </c>
      <c r="CV138" s="2">
        <f t="shared" ref="CV138:CV155" si="150">(AH138*AV138)</f>
        <v>240.4896</v>
      </c>
      <c r="CW138" s="2">
        <f t="shared" ref="CW138:CW155" si="151">AI138</f>
        <v>0</v>
      </c>
      <c r="CX138" s="2">
        <f t="shared" ref="CX138:CX155" si="152">AJ138</f>
        <v>0</v>
      </c>
      <c r="CY138" s="2">
        <f t="shared" ref="CY138:CY155" si="153">(((S138+R138)*AT138)/100)</f>
        <v>27.225099999999998</v>
      </c>
      <c r="CZ138" s="2">
        <f t="shared" ref="CZ138:CZ155" si="154">(((S138+R138)*AU138)/100)</f>
        <v>12.235999999999999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169</v>
      </c>
      <c r="DW138" s="2" t="s">
        <v>169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405818628</v>
      </c>
      <c r="EF138" s="2">
        <v>30</v>
      </c>
      <c r="EG138" s="2" t="s">
        <v>25</v>
      </c>
      <c r="EH138" s="2">
        <v>0</v>
      </c>
      <c r="EI138" s="2" t="s">
        <v>3</v>
      </c>
      <c r="EJ138" s="2">
        <v>1</v>
      </c>
      <c r="EK138" s="2">
        <v>2</v>
      </c>
      <c r="EL138" s="2" t="s">
        <v>171</v>
      </c>
      <c r="EM138" s="2" t="s">
        <v>172</v>
      </c>
      <c r="EN138" s="2"/>
      <c r="EO138" s="2" t="s">
        <v>3</v>
      </c>
      <c r="EP138" s="2"/>
      <c r="EQ138" s="2">
        <v>131584</v>
      </c>
      <c r="ER138" s="2">
        <v>2042.62</v>
      </c>
      <c r="ES138" s="2">
        <v>0</v>
      </c>
      <c r="ET138" s="2">
        <v>0</v>
      </c>
      <c r="EU138" s="2">
        <v>0</v>
      </c>
      <c r="EV138" s="2">
        <v>2042.62</v>
      </c>
      <c r="EW138" s="2">
        <v>192.7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89</v>
      </c>
      <c r="FY138" s="2">
        <v>40</v>
      </c>
      <c r="FZ138" s="2"/>
      <c r="GA138" s="2" t="s">
        <v>3</v>
      </c>
      <c r="GB138" s="2"/>
      <c r="GC138" s="2"/>
      <c r="GD138" s="2">
        <v>1</v>
      </c>
      <c r="GE138" s="2"/>
      <c r="GF138" s="2">
        <v>801093021</v>
      </c>
      <c r="GG138" s="2">
        <v>2</v>
      </c>
      <c r="GH138" s="2">
        <v>1</v>
      </c>
      <c r="GI138" s="2">
        <v>2</v>
      </c>
      <c r="GJ138" s="2">
        <v>0</v>
      </c>
      <c r="GK138" s="2">
        <v>0</v>
      </c>
      <c r="GL138" s="2">
        <f t="shared" ref="GL138:GL155" si="155">ROUND(IF(AND(BH138=3,BI138=3,FS138&lt;&gt;0),P138,0),2)</f>
        <v>0</v>
      </c>
      <c r="GM138" s="2">
        <f t="shared" ref="GM138:GM155" si="156">ROUND(O138+X138+Y138,2)+GX138</f>
        <v>70.06</v>
      </c>
      <c r="GN138" s="2">
        <f t="shared" ref="GN138:GN155" si="157">IF(OR(BI138=0,BI138=1),GM138-GX138,0)</f>
        <v>70.06</v>
      </c>
      <c r="GO138" s="2">
        <f t="shared" ref="GO138:GO155" si="158">IF(BI138=2,GM138-GX138,0)</f>
        <v>0</v>
      </c>
      <c r="GP138" s="2">
        <f t="shared" ref="GP138:GP155" si="159">IF(BI138=4,GM138-GX138,0)</f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ref="GV138:GV155" si="160">ROUND((GT138),6)</f>
        <v>0</v>
      </c>
      <c r="GW138" s="2">
        <v>1</v>
      </c>
      <c r="GX138" s="2">
        <f t="shared" ref="GX138:GX155" si="161">ROUND(HC138*I138,2)</f>
        <v>0</v>
      </c>
      <c r="GY138" s="2"/>
      <c r="GZ138" s="2"/>
      <c r="HA138" s="2">
        <v>0</v>
      </c>
      <c r="HB138" s="2">
        <v>0</v>
      </c>
      <c r="HC138" s="2">
        <f t="shared" ref="HC138:HC155" si="162">GV138*GW138</f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C139">
        <f>ROW(SmtRes!A50)</f>
        <v>50</v>
      </c>
      <c r="D139">
        <f>ROW(EtalonRes!A270)</f>
        <v>270</v>
      </c>
      <c r="E139" t="s">
        <v>166</v>
      </c>
      <c r="F139" t="s">
        <v>167</v>
      </c>
      <c r="G139" t="s">
        <v>168</v>
      </c>
      <c r="H139" t="s">
        <v>169</v>
      </c>
      <c r="I139">
        <v>1.2E-2</v>
      </c>
      <c r="J139">
        <v>0</v>
      </c>
      <c r="K139">
        <v>1.2E-2</v>
      </c>
      <c r="L139">
        <v>1.2E-2</v>
      </c>
      <c r="M139">
        <v>0</v>
      </c>
      <c r="N139">
        <f t="shared" si="123"/>
        <v>1.2E-2</v>
      </c>
      <c r="O139">
        <f t="shared" si="124"/>
        <v>1723.75</v>
      </c>
      <c r="P139">
        <f t="shared" si="125"/>
        <v>0</v>
      </c>
      <c r="Q139">
        <f t="shared" si="126"/>
        <v>0</v>
      </c>
      <c r="R139">
        <f t="shared" si="127"/>
        <v>0</v>
      </c>
      <c r="S139">
        <f t="shared" si="128"/>
        <v>1723.75</v>
      </c>
      <c r="T139">
        <f t="shared" si="129"/>
        <v>0</v>
      </c>
      <c r="U139">
        <f t="shared" si="130"/>
        <v>2.8858752000000001</v>
      </c>
      <c r="V139">
        <f t="shared" si="131"/>
        <v>0</v>
      </c>
      <c r="W139">
        <f t="shared" si="132"/>
        <v>0</v>
      </c>
      <c r="X139">
        <f t="shared" si="133"/>
        <v>1534.14</v>
      </c>
      <c r="Y139">
        <f t="shared" si="134"/>
        <v>689.5</v>
      </c>
      <c r="AA139">
        <v>422497899</v>
      </c>
      <c r="AB139">
        <f t="shared" si="135"/>
        <v>2042.62</v>
      </c>
      <c r="AC139">
        <f t="shared" si="136"/>
        <v>0</v>
      </c>
      <c r="AD139">
        <f t="shared" si="137"/>
        <v>0</v>
      </c>
      <c r="AE139">
        <f t="shared" si="138"/>
        <v>0</v>
      </c>
      <c r="AF139">
        <f t="shared" si="139"/>
        <v>2042.62</v>
      </c>
      <c r="AG139">
        <f t="shared" si="140"/>
        <v>0</v>
      </c>
      <c r="AH139">
        <f t="shared" si="141"/>
        <v>192.7</v>
      </c>
      <c r="AI139">
        <f t="shared" si="142"/>
        <v>0</v>
      </c>
      <c r="AJ139">
        <f t="shared" si="143"/>
        <v>0</v>
      </c>
      <c r="AK139">
        <v>2042.62</v>
      </c>
      <c r="AL139">
        <v>0</v>
      </c>
      <c r="AM139">
        <v>0</v>
      </c>
      <c r="AN139">
        <v>0</v>
      </c>
      <c r="AO139">
        <v>2042.62</v>
      </c>
      <c r="AP139">
        <v>0</v>
      </c>
      <c r="AQ139">
        <v>192.7</v>
      </c>
      <c r="AR139">
        <v>0</v>
      </c>
      <c r="AS139">
        <v>0</v>
      </c>
      <c r="AT139">
        <v>89</v>
      </c>
      <c r="AU139">
        <v>40</v>
      </c>
      <c r="AV139">
        <v>1.248</v>
      </c>
      <c r="AW139">
        <v>1</v>
      </c>
      <c r="AZ139">
        <v>1</v>
      </c>
      <c r="BA139">
        <v>56.35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170</v>
      </c>
      <c r="BM139">
        <v>2</v>
      </c>
      <c r="BN139">
        <v>0</v>
      </c>
      <c r="BO139" t="s">
        <v>167</v>
      </c>
      <c r="BP139">
        <v>1</v>
      </c>
      <c r="BQ139">
        <v>30</v>
      </c>
      <c r="BR139">
        <v>0</v>
      </c>
      <c r="BS139">
        <v>56.35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89</v>
      </c>
      <c r="CA139">
        <v>40</v>
      </c>
      <c r="CB139" t="s">
        <v>3</v>
      </c>
      <c r="CE139">
        <v>30</v>
      </c>
      <c r="CF139">
        <v>0</v>
      </c>
      <c r="CG139">
        <v>0</v>
      </c>
      <c r="CH139">
        <v>7</v>
      </c>
      <c r="CI139">
        <v>0</v>
      </c>
      <c r="CJ139">
        <v>0</v>
      </c>
      <c r="CK139">
        <v>0</v>
      </c>
      <c r="CL139">
        <v>0</v>
      </c>
      <c r="CM139">
        <v>0</v>
      </c>
      <c r="CN139" t="s">
        <v>3</v>
      </c>
      <c r="CO139">
        <v>0</v>
      </c>
      <c r="CP139">
        <f t="shared" si="144"/>
        <v>1723.75</v>
      </c>
      <c r="CQ139">
        <f t="shared" si="145"/>
        <v>0</v>
      </c>
      <c r="CR139">
        <f t="shared" si="146"/>
        <v>0</v>
      </c>
      <c r="CS139">
        <f t="shared" si="147"/>
        <v>0</v>
      </c>
      <c r="CT139">
        <f t="shared" si="148"/>
        <v>143646.85999999999</v>
      </c>
      <c r="CU139">
        <f t="shared" si="149"/>
        <v>0</v>
      </c>
      <c r="CV139">
        <f t="shared" si="150"/>
        <v>240.4896</v>
      </c>
      <c r="CW139">
        <f t="shared" si="151"/>
        <v>0</v>
      </c>
      <c r="CX139">
        <f t="shared" si="152"/>
        <v>0</v>
      </c>
      <c r="CY139">
        <f t="shared" si="153"/>
        <v>1534.1375</v>
      </c>
      <c r="CZ139">
        <f t="shared" si="154"/>
        <v>689.5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169</v>
      </c>
      <c r="DW139" t="s">
        <v>169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405818628</v>
      </c>
      <c r="EF139">
        <v>30</v>
      </c>
      <c r="EG139" t="s">
        <v>25</v>
      </c>
      <c r="EH139">
        <v>0</v>
      </c>
      <c r="EI139" t="s">
        <v>3</v>
      </c>
      <c r="EJ139">
        <v>1</v>
      </c>
      <c r="EK139">
        <v>2</v>
      </c>
      <c r="EL139" t="s">
        <v>171</v>
      </c>
      <c r="EM139" t="s">
        <v>172</v>
      </c>
      <c r="EO139" t="s">
        <v>3</v>
      </c>
      <c r="EQ139">
        <v>131584</v>
      </c>
      <c r="ER139">
        <v>2042.62</v>
      </c>
      <c r="ES139">
        <v>0</v>
      </c>
      <c r="ET139">
        <v>0</v>
      </c>
      <c r="EU139">
        <v>0</v>
      </c>
      <c r="EV139">
        <v>2042.62</v>
      </c>
      <c r="EW139">
        <v>192.7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89</v>
      </c>
      <c r="FY139">
        <v>40</v>
      </c>
      <c r="GA139" t="s">
        <v>3</v>
      </c>
      <c r="GD139">
        <v>1</v>
      </c>
      <c r="GF139">
        <v>801093021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155"/>
        <v>0</v>
      </c>
      <c r="GM139">
        <f t="shared" si="156"/>
        <v>3947.39</v>
      </c>
      <c r="GN139">
        <f t="shared" si="157"/>
        <v>3947.39</v>
      </c>
      <c r="GO139">
        <f t="shared" si="158"/>
        <v>0</v>
      </c>
      <c r="GP139">
        <f t="shared" si="159"/>
        <v>0</v>
      </c>
      <c r="GR139">
        <v>0</v>
      </c>
      <c r="GS139">
        <v>3</v>
      </c>
      <c r="GT139">
        <v>0</v>
      </c>
      <c r="GU139" t="s">
        <v>3</v>
      </c>
      <c r="GV139">
        <f t="shared" si="160"/>
        <v>0</v>
      </c>
      <c r="GW139">
        <v>1</v>
      </c>
      <c r="GX139">
        <f t="shared" si="161"/>
        <v>0</v>
      </c>
      <c r="HA139">
        <v>0</v>
      </c>
      <c r="HB139">
        <v>0</v>
      </c>
      <c r="HC139">
        <f t="shared" si="162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/>
      <c r="D140" s="2">
        <f>ROW(EtalonRes!A271)</f>
        <v>271</v>
      </c>
      <c r="E140" s="2" t="s">
        <v>173</v>
      </c>
      <c r="F140" s="2" t="s">
        <v>174</v>
      </c>
      <c r="G140" s="2" t="s">
        <v>175</v>
      </c>
      <c r="H140" s="2" t="s">
        <v>169</v>
      </c>
      <c r="I140" s="2">
        <v>1.2E-2</v>
      </c>
      <c r="J140" s="2">
        <v>0</v>
      </c>
      <c r="K140" s="2">
        <v>1.2E-2</v>
      </c>
      <c r="L140" s="2">
        <v>1.2E-2</v>
      </c>
      <c r="M140" s="2">
        <v>0</v>
      </c>
      <c r="N140" s="2">
        <f t="shared" si="123"/>
        <v>1.2E-2</v>
      </c>
      <c r="O140" s="2">
        <f t="shared" si="124"/>
        <v>15.74</v>
      </c>
      <c r="P140" s="2">
        <f t="shared" si="125"/>
        <v>0</v>
      </c>
      <c r="Q140" s="2">
        <f t="shared" si="126"/>
        <v>0</v>
      </c>
      <c r="R140" s="2">
        <f t="shared" si="127"/>
        <v>0</v>
      </c>
      <c r="S140" s="2">
        <f t="shared" si="128"/>
        <v>15.74</v>
      </c>
      <c r="T140" s="2">
        <f t="shared" si="129"/>
        <v>0</v>
      </c>
      <c r="U140" s="2">
        <f t="shared" si="130"/>
        <v>1.6030310400000003</v>
      </c>
      <c r="V140" s="2">
        <f t="shared" si="131"/>
        <v>0</v>
      </c>
      <c r="W140" s="2">
        <f t="shared" si="132"/>
        <v>0</v>
      </c>
      <c r="X140" s="2">
        <f t="shared" si="133"/>
        <v>14.01</v>
      </c>
      <c r="Y140" s="2">
        <f t="shared" si="134"/>
        <v>6.3</v>
      </c>
      <c r="Z140" s="2"/>
      <c r="AA140" s="2">
        <v>422497958</v>
      </c>
      <c r="AB140" s="2">
        <f t="shared" si="135"/>
        <v>1051.1300000000001</v>
      </c>
      <c r="AC140" s="2">
        <f t="shared" si="136"/>
        <v>0</v>
      </c>
      <c r="AD140" s="2">
        <f t="shared" si="137"/>
        <v>0</v>
      </c>
      <c r="AE140" s="2">
        <f t="shared" si="138"/>
        <v>0</v>
      </c>
      <c r="AF140" s="2">
        <f t="shared" si="139"/>
        <v>1051.1300000000001</v>
      </c>
      <c r="AG140" s="2">
        <f t="shared" si="140"/>
        <v>0</v>
      </c>
      <c r="AH140" s="2">
        <f t="shared" si="141"/>
        <v>107.04</v>
      </c>
      <c r="AI140" s="2">
        <f t="shared" si="142"/>
        <v>0</v>
      </c>
      <c r="AJ140" s="2">
        <f t="shared" si="143"/>
        <v>0</v>
      </c>
      <c r="AK140" s="2">
        <v>1051.1300000000001</v>
      </c>
      <c r="AL140" s="2">
        <v>0</v>
      </c>
      <c r="AM140" s="2">
        <v>0</v>
      </c>
      <c r="AN140" s="2">
        <v>0</v>
      </c>
      <c r="AO140" s="2">
        <v>1051.1300000000001</v>
      </c>
      <c r="AP140" s="2">
        <v>0</v>
      </c>
      <c r="AQ140" s="2">
        <v>107.04</v>
      </c>
      <c r="AR140" s="2">
        <v>0</v>
      </c>
      <c r="AS140" s="2">
        <v>0</v>
      </c>
      <c r="AT140" s="2">
        <v>89</v>
      </c>
      <c r="AU140" s="2">
        <v>40</v>
      </c>
      <c r="AV140" s="2">
        <v>1.248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1</v>
      </c>
      <c r="BJ140" s="2" t="s">
        <v>176</v>
      </c>
      <c r="BK140" s="2"/>
      <c r="BL140" s="2"/>
      <c r="BM140" s="2">
        <v>2</v>
      </c>
      <c r="BN140" s="2">
        <v>0</v>
      </c>
      <c r="BO140" s="2" t="s">
        <v>174</v>
      </c>
      <c r="BP140" s="2">
        <v>1</v>
      </c>
      <c r="BQ140" s="2">
        <v>30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89</v>
      </c>
      <c r="CA140" s="2">
        <v>40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>
        <v>8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 t="s">
        <v>3</v>
      </c>
      <c r="CO140" s="2">
        <v>0</v>
      </c>
      <c r="CP140" s="2">
        <f t="shared" si="144"/>
        <v>15.74</v>
      </c>
      <c r="CQ140" s="2">
        <f t="shared" si="145"/>
        <v>0</v>
      </c>
      <c r="CR140" s="2">
        <f t="shared" si="146"/>
        <v>0</v>
      </c>
      <c r="CS140" s="2">
        <f t="shared" si="147"/>
        <v>0</v>
      </c>
      <c r="CT140" s="2">
        <f t="shared" si="148"/>
        <v>1311.81</v>
      </c>
      <c r="CU140" s="2">
        <f t="shared" si="149"/>
        <v>0</v>
      </c>
      <c r="CV140" s="2">
        <f t="shared" si="150"/>
        <v>133.58592000000002</v>
      </c>
      <c r="CW140" s="2">
        <f t="shared" si="151"/>
        <v>0</v>
      </c>
      <c r="CX140" s="2">
        <f t="shared" si="152"/>
        <v>0</v>
      </c>
      <c r="CY140" s="2">
        <f t="shared" si="153"/>
        <v>14.008600000000001</v>
      </c>
      <c r="CZ140" s="2">
        <f t="shared" si="154"/>
        <v>6.2960000000000003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169</v>
      </c>
      <c r="DW140" s="2" t="s">
        <v>169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405818628</v>
      </c>
      <c r="EF140" s="2">
        <v>30</v>
      </c>
      <c r="EG140" s="2" t="s">
        <v>25</v>
      </c>
      <c r="EH140" s="2">
        <v>0</v>
      </c>
      <c r="EI140" s="2" t="s">
        <v>3</v>
      </c>
      <c r="EJ140" s="2">
        <v>1</v>
      </c>
      <c r="EK140" s="2">
        <v>2</v>
      </c>
      <c r="EL140" s="2" t="s">
        <v>171</v>
      </c>
      <c r="EM140" s="2" t="s">
        <v>172</v>
      </c>
      <c r="EN140" s="2"/>
      <c r="EO140" s="2" t="s">
        <v>3</v>
      </c>
      <c r="EP140" s="2"/>
      <c r="EQ140" s="2">
        <v>131584</v>
      </c>
      <c r="ER140" s="2">
        <v>1051.1300000000001</v>
      </c>
      <c r="ES140" s="2">
        <v>0</v>
      </c>
      <c r="ET140" s="2">
        <v>0</v>
      </c>
      <c r="EU140" s="2">
        <v>0</v>
      </c>
      <c r="EV140" s="2">
        <v>1051.1300000000001</v>
      </c>
      <c r="EW140" s="2">
        <v>107.04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89</v>
      </c>
      <c r="FY140" s="2">
        <v>40</v>
      </c>
      <c r="FZ140" s="2"/>
      <c r="GA140" s="2" t="s">
        <v>3</v>
      </c>
      <c r="GB140" s="2"/>
      <c r="GC140" s="2"/>
      <c r="GD140" s="2">
        <v>1</v>
      </c>
      <c r="GE140" s="2"/>
      <c r="GF140" s="2">
        <v>-1330863319</v>
      </c>
      <c r="GG140" s="2">
        <v>2</v>
      </c>
      <c r="GH140" s="2">
        <v>1</v>
      </c>
      <c r="GI140" s="2">
        <v>2</v>
      </c>
      <c r="GJ140" s="2">
        <v>0</v>
      </c>
      <c r="GK140" s="2">
        <v>0</v>
      </c>
      <c r="GL140" s="2">
        <f t="shared" si="155"/>
        <v>0</v>
      </c>
      <c r="GM140" s="2">
        <f t="shared" si="156"/>
        <v>36.049999999999997</v>
      </c>
      <c r="GN140" s="2">
        <f t="shared" si="157"/>
        <v>36.049999999999997</v>
      </c>
      <c r="GO140" s="2">
        <f t="shared" si="158"/>
        <v>0</v>
      </c>
      <c r="GP140" s="2">
        <f t="shared" si="159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60"/>
        <v>0</v>
      </c>
      <c r="GW140" s="2">
        <v>1</v>
      </c>
      <c r="GX140" s="2">
        <f t="shared" si="161"/>
        <v>0</v>
      </c>
      <c r="GY140" s="2"/>
      <c r="GZ140" s="2"/>
      <c r="HA140" s="2">
        <v>0</v>
      </c>
      <c r="HB140" s="2">
        <v>0</v>
      </c>
      <c r="HC140" s="2">
        <f t="shared" si="162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D141">
        <f>ROW(EtalonRes!A272)</f>
        <v>272</v>
      </c>
      <c r="E141" t="s">
        <v>173</v>
      </c>
      <c r="F141" t="s">
        <v>174</v>
      </c>
      <c r="G141" t="s">
        <v>175</v>
      </c>
      <c r="H141" t="s">
        <v>169</v>
      </c>
      <c r="I141">
        <v>1.2E-2</v>
      </c>
      <c r="J141">
        <v>0</v>
      </c>
      <c r="K141">
        <v>1.2E-2</v>
      </c>
      <c r="L141">
        <v>1.2E-2</v>
      </c>
      <c r="M141">
        <v>0</v>
      </c>
      <c r="N141">
        <f t="shared" si="123"/>
        <v>1.2E-2</v>
      </c>
      <c r="O141">
        <f t="shared" si="124"/>
        <v>886.95</v>
      </c>
      <c r="P141">
        <f t="shared" si="125"/>
        <v>0</v>
      </c>
      <c r="Q141">
        <f t="shared" si="126"/>
        <v>0</v>
      </c>
      <c r="R141">
        <f t="shared" si="127"/>
        <v>0</v>
      </c>
      <c r="S141">
        <f t="shared" si="128"/>
        <v>886.95</v>
      </c>
      <c r="T141">
        <f t="shared" si="129"/>
        <v>0</v>
      </c>
      <c r="U141">
        <f t="shared" si="130"/>
        <v>1.6030310400000003</v>
      </c>
      <c r="V141">
        <f t="shared" si="131"/>
        <v>0</v>
      </c>
      <c r="W141">
        <f t="shared" si="132"/>
        <v>0</v>
      </c>
      <c r="X141">
        <f t="shared" si="133"/>
        <v>789.39</v>
      </c>
      <c r="Y141">
        <f t="shared" si="134"/>
        <v>354.78</v>
      </c>
      <c r="AA141">
        <v>422497899</v>
      </c>
      <c r="AB141">
        <f t="shared" si="135"/>
        <v>1051.1300000000001</v>
      </c>
      <c r="AC141">
        <f t="shared" si="136"/>
        <v>0</v>
      </c>
      <c r="AD141">
        <f t="shared" si="137"/>
        <v>0</v>
      </c>
      <c r="AE141">
        <f t="shared" si="138"/>
        <v>0</v>
      </c>
      <c r="AF141">
        <f t="shared" si="139"/>
        <v>1051.1300000000001</v>
      </c>
      <c r="AG141">
        <f t="shared" si="140"/>
        <v>0</v>
      </c>
      <c r="AH141">
        <f t="shared" si="141"/>
        <v>107.04</v>
      </c>
      <c r="AI141">
        <f t="shared" si="142"/>
        <v>0</v>
      </c>
      <c r="AJ141">
        <f t="shared" si="143"/>
        <v>0</v>
      </c>
      <c r="AK141">
        <v>1051.1300000000001</v>
      </c>
      <c r="AL141">
        <v>0</v>
      </c>
      <c r="AM141">
        <v>0</v>
      </c>
      <c r="AN141">
        <v>0</v>
      </c>
      <c r="AO141">
        <v>1051.1300000000001</v>
      </c>
      <c r="AP141">
        <v>0</v>
      </c>
      <c r="AQ141">
        <v>107.04</v>
      </c>
      <c r="AR141">
        <v>0</v>
      </c>
      <c r="AS141">
        <v>0</v>
      </c>
      <c r="AT141">
        <v>89</v>
      </c>
      <c r="AU141">
        <v>40</v>
      </c>
      <c r="AV141">
        <v>1.248</v>
      </c>
      <c r="AW141">
        <v>1</v>
      </c>
      <c r="AZ141">
        <v>1</v>
      </c>
      <c r="BA141">
        <v>56.35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176</v>
      </c>
      <c r="BM141">
        <v>2</v>
      </c>
      <c r="BN141">
        <v>0</v>
      </c>
      <c r="BO141" t="s">
        <v>174</v>
      </c>
      <c r="BP141">
        <v>1</v>
      </c>
      <c r="BQ141">
        <v>30</v>
      </c>
      <c r="BR141">
        <v>0</v>
      </c>
      <c r="BS141">
        <v>56.35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89</v>
      </c>
      <c r="CA141">
        <v>40</v>
      </c>
      <c r="CB141" t="s">
        <v>3</v>
      </c>
      <c r="CE141">
        <v>30</v>
      </c>
      <c r="CF141">
        <v>0</v>
      </c>
      <c r="CG141">
        <v>0</v>
      </c>
      <c r="CH141">
        <v>8</v>
      </c>
      <c r="CI141">
        <v>0</v>
      </c>
      <c r="CJ141">
        <v>0</v>
      </c>
      <c r="CK141">
        <v>0</v>
      </c>
      <c r="CL141">
        <v>0</v>
      </c>
      <c r="CM141">
        <v>0</v>
      </c>
      <c r="CN141" t="s">
        <v>3</v>
      </c>
      <c r="CO141">
        <v>0</v>
      </c>
      <c r="CP141">
        <f t="shared" si="144"/>
        <v>886.95</v>
      </c>
      <c r="CQ141">
        <f t="shared" si="145"/>
        <v>0</v>
      </c>
      <c r="CR141">
        <f t="shared" si="146"/>
        <v>0</v>
      </c>
      <c r="CS141">
        <f t="shared" si="147"/>
        <v>0</v>
      </c>
      <c r="CT141">
        <f t="shared" si="148"/>
        <v>73920.490000000005</v>
      </c>
      <c r="CU141">
        <f t="shared" si="149"/>
        <v>0</v>
      </c>
      <c r="CV141">
        <f t="shared" si="150"/>
        <v>133.58592000000002</v>
      </c>
      <c r="CW141">
        <f t="shared" si="151"/>
        <v>0</v>
      </c>
      <c r="CX141">
        <f t="shared" si="152"/>
        <v>0</v>
      </c>
      <c r="CY141">
        <f t="shared" si="153"/>
        <v>789.38549999999998</v>
      </c>
      <c r="CZ141">
        <f t="shared" si="154"/>
        <v>354.78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169</v>
      </c>
      <c r="DW141" t="s">
        <v>169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405818628</v>
      </c>
      <c r="EF141">
        <v>30</v>
      </c>
      <c r="EG141" t="s">
        <v>25</v>
      </c>
      <c r="EH141">
        <v>0</v>
      </c>
      <c r="EI141" t="s">
        <v>3</v>
      </c>
      <c r="EJ141">
        <v>1</v>
      </c>
      <c r="EK141">
        <v>2</v>
      </c>
      <c r="EL141" t="s">
        <v>171</v>
      </c>
      <c r="EM141" t="s">
        <v>172</v>
      </c>
      <c r="EO141" t="s">
        <v>3</v>
      </c>
      <c r="EQ141">
        <v>131584</v>
      </c>
      <c r="ER141">
        <v>1051.1300000000001</v>
      </c>
      <c r="ES141">
        <v>0</v>
      </c>
      <c r="ET141">
        <v>0</v>
      </c>
      <c r="EU141">
        <v>0</v>
      </c>
      <c r="EV141">
        <v>1051.1300000000001</v>
      </c>
      <c r="EW141">
        <v>107.04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89</v>
      </c>
      <c r="FY141">
        <v>40</v>
      </c>
      <c r="GA141" t="s">
        <v>3</v>
      </c>
      <c r="GD141">
        <v>1</v>
      </c>
      <c r="GF141">
        <v>-1330863319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55"/>
        <v>0</v>
      </c>
      <c r="GM141">
        <f t="shared" si="156"/>
        <v>2031.12</v>
      </c>
      <c r="GN141">
        <f t="shared" si="157"/>
        <v>2031.12</v>
      </c>
      <c r="GO141">
        <f t="shared" si="158"/>
        <v>0</v>
      </c>
      <c r="GP141">
        <f t="shared" si="159"/>
        <v>0</v>
      </c>
      <c r="GR141">
        <v>0</v>
      </c>
      <c r="GS141">
        <v>3</v>
      </c>
      <c r="GT141">
        <v>0</v>
      </c>
      <c r="GU141" t="s">
        <v>3</v>
      </c>
      <c r="GV141">
        <f t="shared" si="160"/>
        <v>0</v>
      </c>
      <c r="GW141">
        <v>1</v>
      </c>
      <c r="GX141">
        <f t="shared" si="161"/>
        <v>0</v>
      </c>
      <c r="HA141">
        <v>0</v>
      </c>
      <c r="HB141">
        <v>0</v>
      </c>
      <c r="HC141">
        <f t="shared" si="162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>
        <f>ROW(SmtRes!A56)</f>
        <v>56</v>
      </c>
      <c r="D142" s="2">
        <f>ROW(EtalonRes!A278)</f>
        <v>278</v>
      </c>
      <c r="E142" s="2" t="s">
        <v>177</v>
      </c>
      <c r="F142" s="2" t="s">
        <v>178</v>
      </c>
      <c r="G142" s="2" t="s">
        <v>179</v>
      </c>
      <c r="H142" s="2" t="s">
        <v>180</v>
      </c>
      <c r="I142" s="2">
        <v>0.6</v>
      </c>
      <c r="J142" s="2">
        <v>0</v>
      </c>
      <c r="K142" s="2">
        <v>0.6</v>
      </c>
      <c r="L142" s="2">
        <v>0.6</v>
      </c>
      <c r="M142" s="2">
        <v>0</v>
      </c>
      <c r="N142" s="2">
        <f t="shared" si="123"/>
        <v>0.6</v>
      </c>
      <c r="O142" s="2">
        <f t="shared" si="124"/>
        <v>113.65</v>
      </c>
      <c r="P142" s="2">
        <f t="shared" si="125"/>
        <v>24.61</v>
      </c>
      <c r="Q142" s="2">
        <f t="shared" si="126"/>
        <v>15.92</v>
      </c>
      <c r="R142" s="2">
        <f t="shared" si="127"/>
        <v>1.38</v>
      </c>
      <c r="S142" s="2">
        <f t="shared" si="128"/>
        <v>73.12</v>
      </c>
      <c r="T142" s="2">
        <f t="shared" si="129"/>
        <v>0</v>
      </c>
      <c r="U142" s="2">
        <f t="shared" si="130"/>
        <v>5.9346539999999992</v>
      </c>
      <c r="V142" s="2">
        <f t="shared" si="131"/>
        <v>0</v>
      </c>
      <c r="W142" s="2">
        <f t="shared" si="132"/>
        <v>0</v>
      </c>
      <c r="X142" s="2">
        <f t="shared" si="133"/>
        <v>72.27</v>
      </c>
      <c r="Y142" s="2">
        <f t="shared" si="134"/>
        <v>38</v>
      </c>
      <c r="Z142" s="2"/>
      <c r="AA142" s="2">
        <v>422497958</v>
      </c>
      <c r="AB142" s="2">
        <f t="shared" si="135"/>
        <v>177.01</v>
      </c>
      <c r="AC142" s="2">
        <f t="shared" si="136"/>
        <v>37.94</v>
      </c>
      <c r="AD142" s="2">
        <f t="shared" si="137"/>
        <v>24.86</v>
      </c>
      <c r="AE142" s="2">
        <f t="shared" si="138"/>
        <v>2.15</v>
      </c>
      <c r="AF142" s="2">
        <f t="shared" si="139"/>
        <v>114.21</v>
      </c>
      <c r="AG142" s="2">
        <f t="shared" si="140"/>
        <v>0</v>
      </c>
      <c r="AH142" s="2">
        <f t="shared" si="141"/>
        <v>9.27</v>
      </c>
      <c r="AI142" s="2">
        <f t="shared" si="142"/>
        <v>0</v>
      </c>
      <c r="AJ142" s="2">
        <f t="shared" si="143"/>
        <v>0</v>
      </c>
      <c r="AK142" s="2">
        <v>177.01</v>
      </c>
      <c r="AL142" s="2">
        <v>37.94</v>
      </c>
      <c r="AM142" s="2">
        <v>24.86</v>
      </c>
      <c r="AN142" s="2">
        <v>2.15</v>
      </c>
      <c r="AO142" s="2">
        <v>114.21</v>
      </c>
      <c r="AP142" s="2">
        <v>0</v>
      </c>
      <c r="AQ142" s="2">
        <v>9.27</v>
      </c>
      <c r="AR142" s="2">
        <v>0</v>
      </c>
      <c r="AS142" s="2">
        <v>0</v>
      </c>
      <c r="AT142" s="2">
        <v>97</v>
      </c>
      <c r="AU142" s="2">
        <v>51</v>
      </c>
      <c r="AV142" s="2">
        <v>1.0669999999999999</v>
      </c>
      <c r="AW142" s="2">
        <v>1.081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2</v>
      </c>
      <c r="BJ142" s="2" t="s">
        <v>181</v>
      </c>
      <c r="BK142" s="2"/>
      <c r="BL142" s="2"/>
      <c r="BM142" s="2">
        <v>67</v>
      </c>
      <c r="BN142" s="2">
        <v>0</v>
      </c>
      <c r="BO142" s="2" t="s">
        <v>178</v>
      </c>
      <c r="BP142" s="2">
        <v>1</v>
      </c>
      <c r="BQ142" s="2">
        <v>40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97</v>
      </c>
      <c r="CA142" s="2">
        <v>51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>
        <v>9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 t="s">
        <v>3</v>
      </c>
      <c r="CO142" s="2">
        <v>0</v>
      </c>
      <c r="CP142" s="2">
        <f t="shared" si="144"/>
        <v>113.65</v>
      </c>
      <c r="CQ142" s="2">
        <f t="shared" si="145"/>
        <v>41.01</v>
      </c>
      <c r="CR142" s="2">
        <f t="shared" si="146"/>
        <v>26.53</v>
      </c>
      <c r="CS142" s="2">
        <f t="shared" si="147"/>
        <v>2.29</v>
      </c>
      <c r="CT142" s="2">
        <f t="shared" si="148"/>
        <v>121.86</v>
      </c>
      <c r="CU142" s="2">
        <f t="shared" si="149"/>
        <v>0</v>
      </c>
      <c r="CV142" s="2">
        <f t="shared" si="150"/>
        <v>9.8910899999999984</v>
      </c>
      <c r="CW142" s="2">
        <f t="shared" si="151"/>
        <v>0</v>
      </c>
      <c r="CX142" s="2">
        <f t="shared" si="152"/>
        <v>0</v>
      </c>
      <c r="CY142" s="2">
        <f t="shared" si="153"/>
        <v>72.265000000000001</v>
      </c>
      <c r="CZ142" s="2">
        <f t="shared" si="154"/>
        <v>37.994999999999997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1010</v>
      </c>
      <c r="DV142" s="2" t="s">
        <v>180</v>
      </c>
      <c r="DW142" s="2" t="s">
        <v>180</v>
      </c>
      <c r="DX142" s="2">
        <v>10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405818696</v>
      </c>
      <c r="EF142" s="2">
        <v>40</v>
      </c>
      <c r="EG142" s="2" t="s">
        <v>136</v>
      </c>
      <c r="EH142" s="2">
        <v>0</v>
      </c>
      <c r="EI142" s="2" t="s">
        <v>3</v>
      </c>
      <c r="EJ142" s="2">
        <v>2</v>
      </c>
      <c r="EK142" s="2">
        <v>67</v>
      </c>
      <c r="EL142" s="2" t="s">
        <v>137</v>
      </c>
      <c r="EM142" s="2" t="s">
        <v>138</v>
      </c>
      <c r="EN142" s="2"/>
      <c r="EO142" s="2" t="s">
        <v>3</v>
      </c>
      <c r="EP142" s="2"/>
      <c r="EQ142" s="2">
        <v>131584</v>
      </c>
      <c r="ER142" s="2">
        <v>177.01</v>
      </c>
      <c r="ES142" s="2">
        <v>37.94</v>
      </c>
      <c r="ET142" s="2">
        <v>24.86</v>
      </c>
      <c r="EU142" s="2">
        <v>2.15</v>
      </c>
      <c r="EV142" s="2">
        <v>114.21</v>
      </c>
      <c r="EW142" s="2">
        <v>9.27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2</v>
      </c>
      <c r="FT142" s="2"/>
      <c r="FU142" s="2"/>
      <c r="FV142" s="2"/>
      <c r="FW142" s="2"/>
      <c r="FX142" s="2">
        <v>97</v>
      </c>
      <c r="FY142" s="2">
        <v>51</v>
      </c>
      <c r="FZ142" s="2"/>
      <c r="GA142" s="2" t="s">
        <v>3</v>
      </c>
      <c r="GB142" s="2"/>
      <c r="GC142" s="2"/>
      <c r="GD142" s="2">
        <v>1</v>
      </c>
      <c r="GE142" s="2"/>
      <c r="GF142" s="2">
        <v>428795589</v>
      </c>
      <c r="GG142" s="2">
        <v>2</v>
      </c>
      <c r="GH142" s="2">
        <v>1</v>
      </c>
      <c r="GI142" s="2">
        <v>2</v>
      </c>
      <c r="GJ142" s="2">
        <v>0</v>
      </c>
      <c r="GK142" s="2">
        <v>0</v>
      </c>
      <c r="GL142" s="2">
        <f t="shared" si="155"/>
        <v>0</v>
      </c>
      <c r="GM142" s="2">
        <f t="shared" si="156"/>
        <v>223.92</v>
      </c>
      <c r="GN142" s="2">
        <f t="shared" si="157"/>
        <v>0</v>
      </c>
      <c r="GO142" s="2">
        <f t="shared" si="158"/>
        <v>223.92</v>
      </c>
      <c r="GP142" s="2">
        <f t="shared" si="159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60"/>
        <v>0</v>
      </c>
      <c r="GW142" s="2">
        <v>1</v>
      </c>
      <c r="GX142" s="2">
        <f t="shared" si="161"/>
        <v>0</v>
      </c>
      <c r="GY142" s="2"/>
      <c r="GZ142" s="2"/>
      <c r="HA142" s="2">
        <v>0</v>
      </c>
      <c r="HB142" s="2">
        <v>0</v>
      </c>
      <c r="HC142" s="2">
        <f t="shared" si="162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C143">
        <f>ROW(SmtRes!A62)</f>
        <v>62</v>
      </c>
      <c r="D143">
        <f>ROW(EtalonRes!A284)</f>
        <v>284</v>
      </c>
      <c r="E143" t="s">
        <v>177</v>
      </c>
      <c r="F143" t="s">
        <v>178</v>
      </c>
      <c r="G143" t="s">
        <v>179</v>
      </c>
      <c r="H143" t="s">
        <v>180</v>
      </c>
      <c r="I143">
        <v>0.6</v>
      </c>
      <c r="J143">
        <v>0</v>
      </c>
      <c r="K143">
        <v>0.6</v>
      </c>
      <c r="L143">
        <v>0.6</v>
      </c>
      <c r="M143">
        <v>0</v>
      </c>
      <c r="N143">
        <f t="shared" si="123"/>
        <v>0.6</v>
      </c>
      <c r="O143">
        <f t="shared" si="124"/>
        <v>4493.2299999999996</v>
      </c>
      <c r="P143">
        <f t="shared" si="125"/>
        <v>126</v>
      </c>
      <c r="Q143">
        <f t="shared" si="126"/>
        <v>246.92</v>
      </c>
      <c r="R143">
        <f t="shared" si="127"/>
        <v>77.760000000000005</v>
      </c>
      <c r="S143">
        <f t="shared" si="128"/>
        <v>4120.3100000000004</v>
      </c>
      <c r="T143">
        <f t="shared" si="129"/>
        <v>0</v>
      </c>
      <c r="U143">
        <f t="shared" si="130"/>
        <v>5.9346539999999992</v>
      </c>
      <c r="V143">
        <f t="shared" si="131"/>
        <v>0</v>
      </c>
      <c r="W143">
        <f t="shared" si="132"/>
        <v>0</v>
      </c>
      <c r="X143">
        <f t="shared" si="133"/>
        <v>4072.13</v>
      </c>
      <c r="Y143">
        <f t="shared" si="134"/>
        <v>2141.02</v>
      </c>
      <c r="AA143">
        <v>422497899</v>
      </c>
      <c r="AB143">
        <f t="shared" si="135"/>
        <v>177.01</v>
      </c>
      <c r="AC143">
        <f t="shared" si="136"/>
        <v>37.94</v>
      </c>
      <c r="AD143">
        <f t="shared" si="137"/>
        <v>24.86</v>
      </c>
      <c r="AE143">
        <f t="shared" si="138"/>
        <v>2.15</v>
      </c>
      <c r="AF143">
        <f t="shared" si="139"/>
        <v>114.21</v>
      </c>
      <c r="AG143">
        <f t="shared" si="140"/>
        <v>0</v>
      </c>
      <c r="AH143">
        <f t="shared" si="141"/>
        <v>9.27</v>
      </c>
      <c r="AI143">
        <f t="shared" si="142"/>
        <v>0</v>
      </c>
      <c r="AJ143">
        <f t="shared" si="143"/>
        <v>0</v>
      </c>
      <c r="AK143">
        <v>177.01</v>
      </c>
      <c r="AL143">
        <v>37.94</v>
      </c>
      <c r="AM143">
        <v>24.86</v>
      </c>
      <c r="AN143">
        <v>2.15</v>
      </c>
      <c r="AO143">
        <v>114.21</v>
      </c>
      <c r="AP143">
        <v>0</v>
      </c>
      <c r="AQ143">
        <v>9.27</v>
      </c>
      <c r="AR143">
        <v>0</v>
      </c>
      <c r="AS143">
        <v>0</v>
      </c>
      <c r="AT143">
        <v>97</v>
      </c>
      <c r="AU143">
        <v>51</v>
      </c>
      <c r="AV143">
        <v>1.0669999999999999</v>
      </c>
      <c r="AW143">
        <v>1.081</v>
      </c>
      <c r="AZ143">
        <v>1</v>
      </c>
      <c r="BA143">
        <v>56.35</v>
      </c>
      <c r="BB143">
        <v>15.51</v>
      </c>
      <c r="BC143">
        <v>5.12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2</v>
      </c>
      <c r="BJ143" t="s">
        <v>181</v>
      </c>
      <c r="BM143">
        <v>67</v>
      </c>
      <c r="BN143">
        <v>0</v>
      </c>
      <c r="BO143" t="s">
        <v>178</v>
      </c>
      <c r="BP143">
        <v>1</v>
      </c>
      <c r="BQ143">
        <v>40</v>
      </c>
      <c r="BR143">
        <v>0</v>
      </c>
      <c r="BS143">
        <v>56.35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97</v>
      </c>
      <c r="CA143">
        <v>51</v>
      </c>
      <c r="CB143" t="s">
        <v>3</v>
      </c>
      <c r="CE143">
        <v>30</v>
      </c>
      <c r="CF143">
        <v>0</v>
      </c>
      <c r="CG143">
        <v>0</v>
      </c>
      <c r="CH143">
        <v>9</v>
      </c>
      <c r="CI143">
        <v>0</v>
      </c>
      <c r="CJ143">
        <v>0</v>
      </c>
      <c r="CK143">
        <v>0</v>
      </c>
      <c r="CL143">
        <v>0</v>
      </c>
      <c r="CM143">
        <v>0</v>
      </c>
      <c r="CN143" t="s">
        <v>3</v>
      </c>
      <c r="CO143">
        <v>0</v>
      </c>
      <c r="CP143">
        <f t="shared" si="144"/>
        <v>4493.2300000000005</v>
      </c>
      <c r="CQ143">
        <f t="shared" si="145"/>
        <v>209.97</v>
      </c>
      <c r="CR143">
        <f t="shared" si="146"/>
        <v>411.48</v>
      </c>
      <c r="CS143">
        <f t="shared" si="147"/>
        <v>129.04</v>
      </c>
      <c r="CT143">
        <f t="shared" si="148"/>
        <v>6866.81</v>
      </c>
      <c r="CU143">
        <f t="shared" si="149"/>
        <v>0</v>
      </c>
      <c r="CV143">
        <f t="shared" si="150"/>
        <v>9.8910899999999984</v>
      </c>
      <c r="CW143">
        <f t="shared" si="151"/>
        <v>0</v>
      </c>
      <c r="CX143">
        <f t="shared" si="152"/>
        <v>0</v>
      </c>
      <c r="CY143">
        <f t="shared" si="153"/>
        <v>4072.1279000000004</v>
      </c>
      <c r="CZ143">
        <f t="shared" si="154"/>
        <v>2141.0157000000004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1010</v>
      </c>
      <c r="DV143" t="s">
        <v>180</v>
      </c>
      <c r="DW143" t="s">
        <v>180</v>
      </c>
      <c r="DX143">
        <v>10</v>
      </c>
      <c r="DZ143" t="s">
        <v>3</v>
      </c>
      <c r="EA143" t="s">
        <v>3</v>
      </c>
      <c r="EB143" t="s">
        <v>3</v>
      </c>
      <c r="EC143" t="s">
        <v>3</v>
      </c>
      <c r="EE143">
        <v>405818696</v>
      </c>
      <c r="EF143">
        <v>40</v>
      </c>
      <c r="EG143" t="s">
        <v>136</v>
      </c>
      <c r="EH143">
        <v>0</v>
      </c>
      <c r="EI143" t="s">
        <v>3</v>
      </c>
      <c r="EJ143">
        <v>2</v>
      </c>
      <c r="EK143">
        <v>67</v>
      </c>
      <c r="EL143" t="s">
        <v>137</v>
      </c>
      <c r="EM143" t="s">
        <v>138</v>
      </c>
      <c r="EO143" t="s">
        <v>3</v>
      </c>
      <c r="EQ143">
        <v>131584</v>
      </c>
      <c r="ER143">
        <v>177.01</v>
      </c>
      <c r="ES143">
        <v>37.94</v>
      </c>
      <c r="ET143">
        <v>24.86</v>
      </c>
      <c r="EU143">
        <v>2.15</v>
      </c>
      <c r="EV143">
        <v>114.21</v>
      </c>
      <c r="EW143">
        <v>9.27</v>
      </c>
      <c r="EX143">
        <v>0</v>
      </c>
      <c r="EY143">
        <v>0</v>
      </c>
      <c r="FQ143">
        <v>0</v>
      </c>
      <c r="FR143">
        <v>0</v>
      </c>
      <c r="FS143">
        <v>2</v>
      </c>
      <c r="FX143">
        <v>97</v>
      </c>
      <c r="FY143">
        <v>51</v>
      </c>
      <c r="GA143" t="s">
        <v>3</v>
      </c>
      <c r="GD143">
        <v>1</v>
      </c>
      <c r="GF143">
        <v>428795589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55"/>
        <v>0</v>
      </c>
      <c r="GM143">
        <f t="shared" si="156"/>
        <v>10706.38</v>
      </c>
      <c r="GN143">
        <f t="shared" si="157"/>
        <v>0</v>
      </c>
      <c r="GO143">
        <f t="shared" si="158"/>
        <v>10706.38</v>
      </c>
      <c r="GP143">
        <f t="shared" si="159"/>
        <v>0</v>
      </c>
      <c r="GR143">
        <v>0</v>
      </c>
      <c r="GS143">
        <v>3</v>
      </c>
      <c r="GT143">
        <v>0</v>
      </c>
      <c r="GU143" t="s">
        <v>3</v>
      </c>
      <c r="GV143">
        <f t="shared" si="160"/>
        <v>0</v>
      </c>
      <c r="GW143">
        <v>1</v>
      </c>
      <c r="GX143">
        <f t="shared" si="161"/>
        <v>0</v>
      </c>
      <c r="HA143">
        <v>0</v>
      </c>
      <c r="HB143">
        <v>0</v>
      </c>
      <c r="HC143">
        <f t="shared" si="162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18</v>
      </c>
      <c r="B144" s="2">
        <v>1</v>
      </c>
      <c r="C144" s="2">
        <v>54</v>
      </c>
      <c r="D144" s="2"/>
      <c r="E144" s="2" t="s">
        <v>182</v>
      </c>
      <c r="F144" s="2" t="s">
        <v>183</v>
      </c>
      <c r="G144" s="2" t="s">
        <v>184</v>
      </c>
      <c r="H144" s="2" t="s">
        <v>45</v>
      </c>
      <c r="I144" s="2">
        <f>I142*J144</f>
        <v>5.6999999999999995E-2</v>
      </c>
      <c r="J144" s="2">
        <v>9.5000000000000001E-2</v>
      </c>
      <c r="K144" s="2">
        <v>9.5000000000000001E-2</v>
      </c>
      <c r="L144" s="2">
        <v>5.7000000000000002E-2</v>
      </c>
      <c r="M144" s="2">
        <v>0</v>
      </c>
      <c r="N144" s="2">
        <f t="shared" si="123"/>
        <v>5.7000000000000002E-2</v>
      </c>
      <c r="O144" s="2">
        <f t="shared" si="124"/>
        <v>448.61</v>
      </c>
      <c r="P144" s="2">
        <f t="shared" si="125"/>
        <v>448.61</v>
      </c>
      <c r="Q144" s="2">
        <f t="shared" si="126"/>
        <v>0</v>
      </c>
      <c r="R144" s="2">
        <f t="shared" si="127"/>
        <v>0</v>
      </c>
      <c r="S144" s="2">
        <f t="shared" si="128"/>
        <v>0</v>
      </c>
      <c r="T144" s="2">
        <f t="shared" si="129"/>
        <v>0</v>
      </c>
      <c r="U144" s="2">
        <f t="shared" si="130"/>
        <v>0</v>
      </c>
      <c r="V144" s="2">
        <f t="shared" si="131"/>
        <v>0</v>
      </c>
      <c r="W144" s="2">
        <f t="shared" si="132"/>
        <v>0</v>
      </c>
      <c r="X144" s="2">
        <f t="shared" si="133"/>
        <v>0</v>
      </c>
      <c r="Y144" s="2">
        <f t="shared" si="134"/>
        <v>0</v>
      </c>
      <c r="Z144" s="2"/>
      <c r="AA144" s="2">
        <v>422497958</v>
      </c>
      <c r="AB144" s="2">
        <f t="shared" si="135"/>
        <v>7870.3</v>
      </c>
      <c r="AC144" s="2">
        <f t="shared" si="136"/>
        <v>7870.3</v>
      </c>
      <c r="AD144" s="2">
        <f t="shared" si="137"/>
        <v>0</v>
      </c>
      <c r="AE144" s="2">
        <f t="shared" si="138"/>
        <v>0</v>
      </c>
      <c r="AF144" s="2">
        <f t="shared" si="139"/>
        <v>0</v>
      </c>
      <c r="AG144" s="2">
        <f t="shared" si="140"/>
        <v>0</v>
      </c>
      <c r="AH144" s="2">
        <f t="shared" si="141"/>
        <v>0</v>
      </c>
      <c r="AI144" s="2">
        <f t="shared" si="142"/>
        <v>0</v>
      </c>
      <c r="AJ144" s="2">
        <f t="shared" si="143"/>
        <v>0</v>
      </c>
      <c r="AK144" s="2">
        <v>7870.3</v>
      </c>
      <c r="AL144" s="2">
        <v>7870.3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97</v>
      </c>
      <c r="AU144" s="2">
        <v>51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2</v>
      </c>
      <c r="BJ144" s="2" t="s">
        <v>185</v>
      </c>
      <c r="BK144" s="2"/>
      <c r="BL144" s="2"/>
      <c r="BM144" s="2">
        <v>67</v>
      </c>
      <c r="BN144" s="2">
        <v>0</v>
      </c>
      <c r="BO144" s="2" t="s">
        <v>3</v>
      </c>
      <c r="BP144" s="2">
        <v>0</v>
      </c>
      <c r="BQ144" s="2">
        <v>40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97</v>
      </c>
      <c r="CA144" s="2">
        <v>51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>
        <v>9</v>
      </c>
      <c r="CI144" s="2">
        <v>1</v>
      </c>
      <c r="CJ144" s="2">
        <v>0</v>
      </c>
      <c r="CK144" s="2">
        <v>0</v>
      </c>
      <c r="CL144" s="2">
        <v>0</v>
      </c>
      <c r="CM144" s="2">
        <v>0</v>
      </c>
      <c r="CN144" s="2" t="s">
        <v>3</v>
      </c>
      <c r="CO144" s="2">
        <v>0</v>
      </c>
      <c r="CP144" s="2">
        <f t="shared" si="144"/>
        <v>448.61</v>
      </c>
      <c r="CQ144" s="2">
        <f t="shared" si="145"/>
        <v>7870.3</v>
      </c>
      <c r="CR144" s="2">
        <f t="shared" si="146"/>
        <v>0</v>
      </c>
      <c r="CS144" s="2">
        <f t="shared" si="147"/>
        <v>0</v>
      </c>
      <c r="CT144" s="2">
        <f t="shared" si="148"/>
        <v>0</v>
      </c>
      <c r="CU144" s="2">
        <f t="shared" si="149"/>
        <v>0</v>
      </c>
      <c r="CV144" s="2">
        <f t="shared" si="150"/>
        <v>0</v>
      </c>
      <c r="CW144" s="2">
        <f t="shared" si="151"/>
        <v>0</v>
      </c>
      <c r="CX144" s="2">
        <f t="shared" si="152"/>
        <v>0</v>
      </c>
      <c r="CY144" s="2">
        <f t="shared" si="153"/>
        <v>0</v>
      </c>
      <c r="CZ144" s="2">
        <f t="shared" si="154"/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1009</v>
      </c>
      <c r="DV144" s="2" t="s">
        <v>45</v>
      </c>
      <c r="DW144" s="2" t="s">
        <v>45</v>
      </c>
      <c r="DX144" s="2">
        <v>1000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405818696</v>
      </c>
      <c r="EF144" s="2">
        <v>40</v>
      </c>
      <c r="EG144" s="2" t="s">
        <v>136</v>
      </c>
      <c r="EH144" s="2">
        <v>0</v>
      </c>
      <c r="EI144" s="2" t="s">
        <v>3</v>
      </c>
      <c r="EJ144" s="2">
        <v>2</v>
      </c>
      <c r="EK144" s="2">
        <v>67</v>
      </c>
      <c r="EL144" s="2" t="s">
        <v>137</v>
      </c>
      <c r="EM144" s="2" t="s">
        <v>138</v>
      </c>
      <c r="EN144" s="2"/>
      <c r="EO144" s="2" t="s">
        <v>3</v>
      </c>
      <c r="EP144" s="2"/>
      <c r="EQ144" s="2">
        <v>512</v>
      </c>
      <c r="ER144" s="2">
        <v>7870.3</v>
      </c>
      <c r="ES144" s="2">
        <v>7870.3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97</v>
      </c>
      <c r="FY144" s="2">
        <v>51</v>
      </c>
      <c r="FZ144" s="2"/>
      <c r="GA144" s="2" t="s">
        <v>3</v>
      </c>
      <c r="GB144" s="2"/>
      <c r="GC144" s="2"/>
      <c r="GD144" s="2">
        <v>1</v>
      </c>
      <c r="GE144" s="2"/>
      <c r="GF144" s="2">
        <v>-313469066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si="155"/>
        <v>0</v>
      </c>
      <c r="GM144" s="2">
        <f t="shared" si="156"/>
        <v>448.61</v>
      </c>
      <c r="GN144" s="2">
        <f t="shared" si="157"/>
        <v>0</v>
      </c>
      <c r="GO144" s="2">
        <f t="shared" si="158"/>
        <v>448.61</v>
      </c>
      <c r="GP144" s="2">
        <f t="shared" si="159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60"/>
        <v>0</v>
      </c>
      <c r="GW144" s="2">
        <v>1</v>
      </c>
      <c r="GX144" s="2">
        <f t="shared" si="161"/>
        <v>0</v>
      </c>
      <c r="GY144" s="2"/>
      <c r="GZ144" s="2"/>
      <c r="HA144" s="2">
        <v>0</v>
      </c>
      <c r="HB144" s="2">
        <v>0</v>
      </c>
      <c r="HC144" s="2">
        <f t="shared" si="162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18</v>
      </c>
      <c r="B145">
        <v>1</v>
      </c>
      <c r="C145">
        <v>60</v>
      </c>
      <c r="E145" t="s">
        <v>182</v>
      </c>
      <c r="F145" t="s">
        <v>183</v>
      </c>
      <c r="G145" t="s">
        <v>184</v>
      </c>
      <c r="H145" t="s">
        <v>45</v>
      </c>
      <c r="I145">
        <f>I143*J145</f>
        <v>5.6999999999999995E-2</v>
      </c>
      <c r="J145">
        <v>9.5000000000000001E-2</v>
      </c>
      <c r="K145">
        <v>9.5000000000000001E-2</v>
      </c>
      <c r="L145">
        <v>5.7000000000000002E-2</v>
      </c>
      <c r="M145">
        <v>0</v>
      </c>
      <c r="N145">
        <f t="shared" si="123"/>
        <v>5.7000000000000002E-2</v>
      </c>
      <c r="O145">
        <f t="shared" si="124"/>
        <v>1408.64</v>
      </c>
      <c r="P145">
        <f t="shared" si="125"/>
        <v>1408.64</v>
      </c>
      <c r="Q145">
        <f t="shared" si="126"/>
        <v>0</v>
      </c>
      <c r="R145">
        <f t="shared" si="127"/>
        <v>0</v>
      </c>
      <c r="S145">
        <f t="shared" si="128"/>
        <v>0</v>
      </c>
      <c r="T145">
        <f t="shared" si="129"/>
        <v>0</v>
      </c>
      <c r="U145">
        <f t="shared" si="130"/>
        <v>0</v>
      </c>
      <c r="V145">
        <f t="shared" si="131"/>
        <v>0</v>
      </c>
      <c r="W145">
        <f t="shared" si="132"/>
        <v>0</v>
      </c>
      <c r="X145">
        <f t="shared" si="133"/>
        <v>0</v>
      </c>
      <c r="Y145">
        <f t="shared" si="134"/>
        <v>0</v>
      </c>
      <c r="AA145">
        <v>422497899</v>
      </c>
      <c r="AB145">
        <f t="shared" si="135"/>
        <v>7870.3</v>
      </c>
      <c r="AC145">
        <f t="shared" si="136"/>
        <v>7870.3</v>
      </c>
      <c r="AD145">
        <f t="shared" si="137"/>
        <v>0</v>
      </c>
      <c r="AE145">
        <f t="shared" si="138"/>
        <v>0</v>
      </c>
      <c r="AF145">
        <f t="shared" si="139"/>
        <v>0</v>
      </c>
      <c r="AG145">
        <f t="shared" si="140"/>
        <v>0</v>
      </c>
      <c r="AH145">
        <f t="shared" si="141"/>
        <v>0</v>
      </c>
      <c r="AI145">
        <f t="shared" si="142"/>
        <v>0</v>
      </c>
      <c r="AJ145">
        <f t="shared" si="143"/>
        <v>0</v>
      </c>
      <c r="AK145">
        <v>7870.3</v>
      </c>
      <c r="AL145">
        <v>7870.3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97</v>
      </c>
      <c r="AU145">
        <v>51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3.14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2</v>
      </c>
      <c r="BJ145" t="s">
        <v>185</v>
      </c>
      <c r="BM145">
        <v>67</v>
      </c>
      <c r="BN145">
        <v>0</v>
      </c>
      <c r="BO145" t="s">
        <v>183</v>
      </c>
      <c r="BP145">
        <v>1</v>
      </c>
      <c r="BQ145">
        <v>40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97</v>
      </c>
      <c r="CA145">
        <v>51</v>
      </c>
      <c r="CB145" t="s">
        <v>3</v>
      </c>
      <c r="CE145">
        <v>30</v>
      </c>
      <c r="CF145">
        <v>0</v>
      </c>
      <c r="CG145">
        <v>0</v>
      </c>
      <c r="CH145">
        <v>9</v>
      </c>
      <c r="CI145">
        <v>1</v>
      </c>
      <c r="CJ145">
        <v>0</v>
      </c>
      <c r="CK145">
        <v>0</v>
      </c>
      <c r="CL145">
        <v>0</v>
      </c>
      <c r="CM145">
        <v>0</v>
      </c>
      <c r="CN145" t="s">
        <v>3</v>
      </c>
      <c r="CO145">
        <v>0</v>
      </c>
      <c r="CP145">
        <f t="shared" si="144"/>
        <v>1408.64</v>
      </c>
      <c r="CQ145">
        <f t="shared" si="145"/>
        <v>24712.74</v>
      </c>
      <c r="CR145">
        <f t="shared" si="146"/>
        <v>0</v>
      </c>
      <c r="CS145">
        <f t="shared" si="147"/>
        <v>0</v>
      </c>
      <c r="CT145">
        <f t="shared" si="148"/>
        <v>0</v>
      </c>
      <c r="CU145">
        <f t="shared" si="149"/>
        <v>0</v>
      </c>
      <c r="CV145">
        <f t="shared" si="150"/>
        <v>0</v>
      </c>
      <c r="CW145">
        <f t="shared" si="151"/>
        <v>0</v>
      </c>
      <c r="CX145">
        <f t="shared" si="152"/>
        <v>0</v>
      </c>
      <c r="CY145">
        <f t="shared" si="153"/>
        <v>0</v>
      </c>
      <c r="CZ145">
        <f t="shared" si="154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1009</v>
      </c>
      <c r="DV145" t="s">
        <v>45</v>
      </c>
      <c r="DW145" t="s">
        <v>45</v>
      </c>
      <c r="DX145">
        <v>1000</v>
      </c>
      <c r="DZ145" t="s">
        <v>3</v>
      </c>
      <c r="EA145" t="s">
        <v>3</v>
      </c>
      <c r="EB145" t="s">
        <v>3</v>
      </c>
      <c r="EC145" t="s">
        <v>3</v>
      </c>
      <c r="EE145">
        <v>405818696</v>
      </c>
      <c r="EF145">
        <v>40</v>
      </c>
      <c r="EG145" t="s">
        <v>136</v>
      </c>
      <c r="EH145">
        <v>0</v>
      </c>
      <c r="EI145" t="s">
        <v>3</v>
      </c>
      <c r="EJ145">
        <v>2</v>
      </c>
      <c r="EK145">
        <v>67</v>
      </c>
      <c r="EL145" t="s">
        <v>137</v>
      </c>
      <c r="EM145" t="s">
        <v>138</v>
      </c>
      <c r="EO145" t="s">
        <v>3</v>
      </c>
      <c r="EQ145">
        <v>512</v>
      </c>
      <c r="ER145">
        <v>7870.3</v>
      </c>
      <c r="ES145">
        <v>7870.3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v>0</v>
      </c>
      <c r="FS145">
        <v>0</v>
      </c>
      <c r="FX145">
        <v>97</v>
      </c>
      <c r="FY145">
        <v>51</v>
      </c>
      <c r="GA145" t="s">
        <v>3</v>
      </c>
      <c r="GD145">
        <v>1</v>
      </c>
      <c r="GF145">
        <v>-313469066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55"/>
        <v>0</v>
      </c>
      <c r="GM145">
        <f t="shared" si="156"/>
        <v>1408.64</v>
      </c>
      <c r="GN145">
        <f t="shared" si="157"/>
        <v>0</v>
      </c>
      <c r="GO145">
        <f t="shared" si="158"/>
        <v>1408.64</v>
      </c>
      <c r="GP145">
        <f t="shared" si="159"/>
        <v>0</v>
      </c>
      <c r="GR145">
        <v>0</v>
      </c>
      <c r="GS145">
        <v>3</v>
      </c>
      <c r="GT145">
        <v>0</v>
      </c>
      <c r="GU145" t="s">
        <v>3</v>
      </c>
      <c r="GV145">
        <f t="shared" si="160"/>
        <v>0</v>
      </c>
      <c r="GW145">
        <v>1</v>
      </c>
      <c r="GX145">
        <f t="shared" si="161"/>
        <v>0</v>
      </c>
      <c r="HA145">
        <v>0</v>
      </c>
      <c r="HB145">
        <v>0</v>
      </c>
      <c r="HC145">
        <f t="shared" si="162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/>
      <c r="D146" s="2"/>
      <c r="E146" s="2" t="s">
        <v>3</v>
      </c>
      <c r="F146" s="2" t="s">
        <v>186</v>
      </c>
      <c r="G146" s="2" t="s">
        <v>187</v>
      </c>
      <c r="H146" s="2" t="s">
        <v>45</v>
      </c>
      <c r="I146" s="2">
        <v>0.17</v>
      </c>
      <c r="J146" s="2">
        <v>0</v>
      </c>
      <c r="K146" s="2">
        <v>0.17</v>
      </c>
      <c r="L146" s="2">
        <v>0.17</v>
      </c>
      <c r="M146" s="2">
        <v>0</v>
      </c>
      <c r="N146" s="2">
        <f t="shared" si="123"/>
        <v>0.17</v>
      </c>
      <c r="O146" s="2">
        <f t="shared" si="124"/>
        <v>1418.6</v>
      </c>
      <c r="P146" s="2">
        <f t="shared" si="125"/>
        <v>1418.6</v>
      </c>
      <c r="Q146" s="2">
        <f t="shared" si="126"/>
        <v>0</v>
      </c>
      <c r="R146" s="2">
        <f t="shared" si="127"/>
        <v>0</v>
      </c>
      <c r="S146" s="2">
        <f t="shared" si="128"/>
        <v>0</v>
      </c>
      <c r="T146" s="2">
        <f t="shared" si="129"/>
        <v>0</v>
      </c>
      <c r="U146" s="2">
        <f t="shared" si="130"/>
        <v>0</v>
      </c>
      <c r="V146" s="2">
        <f t="shared" si="131"/>
        <v>0</v>
      </c>
      <c r="W146" s="2">
        <f t="shared" si="132"/>
        <v>0</v>
      </c>
      <c r="X146" s="2">
        <f t="shared" si="133"/>
        <v>0</v>
      </c>
      <c r="Y146" s="2">
        <f t="shared" si="134"/>
        <v>0</v>
      </c>
      <c r="Z146" s="2"/>
      <c r="AA146" s="2">
        <v>-1</v>
      </c>
      <c r="AB146" s="2">
        <f t="shared" si="135"/>
        <v>8344.7099999999991</v>
      </c>
      <c r="AC146" s="2">
        <f t="shared" si="136"/>
        <v>8344.7099999999991</v>
      </c>
      <c r="AD146" s="2">
        <f t="shared" si="137"/>
        <v>0</v>
      </c>
      <c r="AE146" s="2">
        <f t="shared" si="138"/>
        <v>0</v>
      </c>
      <c r="AF146" s="2">
        <f t="shared" si="139"/>
        <v>0</v>
      </c>
      <c r="AG146" s="2">
        <f t="shared" si="140"/>
        <v>0</v>
      </c>
      <c r="AH146" s="2">
        <f t="shared" si="141"/>
        <v>0</v>
      </c>
      <c r="AI146" s="2">
        <f t="shared" si="142"/>
        <v>0</v>
      </c>
      <c r="AJ146" s="2">
        <f t="shared" si="143"/>
        <v>0</v>
      </c>
      <c r="AK146" s="2">
        <v>8344.7099999999991</v>
      </c>
      <c r="AL146" s="2">
        <v>8344.7099999999991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1</v>
      </c>
      <c r="BJ146" s="2" t="s">
        <v>188</v>
      </c>
      <c r="BK146" s="2"/>
      <c r="BL146" s="2"/>
      <c r="BM146" s="2">
        <v>1617</v>
      </c>
      <c r="BN146" s="2">
        <v>0</v>
      </c>
      <c r="BO146" s="2" t="s">
        <v>3</v>
      </c>
      <c r="BP146" s="2">
        <v>0</v>
      </c>
      <c r="BQ146" s="2">
        <v>200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0</v>
      </c>
      <c r="CA146" s="2">
        <v>0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 t="s">
        <v>3</v>
      </c>
      <c r="CO146" s="2">
        <v>0</v>
      </c>
      <c r="CP146" s="2">
        <f t="shared" si="144"/>
        <v>1418.6</v>
      </c>
      <c r="CQ146" s="2">
        <f t="shared" si="145"/>
        <v>8344.7099999999991</v>
      </c>
      <c r="CR146" s="2">
        <f t="shared" si="146"/>
        <v>0</v>
      </c>
      <c r="CS146" s="2">
        <f t="shared" si="147"/>
        <v>0</v>
      </c>
      <c r="CT146" s="2">
        <f t="shared" si="148"/>
        <v>0</v>
      </c>
      <c r="CU146" s="2">
        <f t="shared" si="149"/>
        <v>0</v>
      </c>
      <c r="CV146" s="2">
        <f t="shared" si="150"/>
        <v>0</v>
      </c>
      <c r="CW146" s="2">
        <f t="shared" si="151"/>
        <v>0</v>
      </c>
      <c r="CX146" s="2">
        <f t="shared" si="152"/>
        <v>0</v>
      </c>
      <c r="CY146" s="2">
        <f t="shared" si="153"/>
        <v>0</v>
      </c>
      <c r="CZ146" s="2">
        <f t="shared" si="154"/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1009</v>
      </c>
      <c r="DV146" s="2" t="s">
        <v>45</v>
      </c>
      <c r="DW146" s="2" t="s">
        <v>45</v>
      </c>
      <c r="DX146" s="2">
        <v>1000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405818726</v>
      </c>
      <c r="EF146" s="2">
        <v>200</v>
      </c>
      <c r="EG146" s="2" t="s">
        <v>189</v>
      </c>
      <c r="EH146" s="2">
        <v>0</v>
      </c>
      <c r="EI146" s="2" t="s">
        <v>3</v>
      </c>
      <c r="EJ146" s="2">
        <v>1</v>
      </c>
      <c r="EK146" s="2">
        <v>1617</v>
      </c>
      <c r="EL146" s="2" t="s">
        <v>190</v>
      </c>
      <c r="EM146" s="2" t="s">
        <v>191</v>
      </c>
      <c r="EN146" s="2"/>
      <c r="EO146" s="2" t="s">
        <v>3</v>
      </c>
      <c r="EP146" s="2"/>
      <c r="EQ146" s="2">
        <v>132096</v>
      </c>
      <c r="ER146" s="2">
        <v>8344.7099999999991</v>
      </c>
      <c r="ES146" s="2">
        <v>8344.7099999999991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0</v>
      </c>
      <c r="FY146" s="2">
        <v>0</v>
      </c>
      <c r="FZ146" s="2"/>
      <c r="GA146" s="2" t="s">
        <v>3</v>
      </c>
      <c r="GB146" s="2"/>
      <c r="GC146" s="2"/>
      <c r="GD146" s="2">
        <v>1</v>
      </c>
      <c r="GE146" s="2"/>
      <c r="GF146" s="2">
        <v>1021940143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55"/>
        <v>0</v>
      </c>
      <c r="GM146" s="2">
        <f t="shared" si="156"/>
        <v>1418.6</v>
      </c>
      <c r="GN146" s="2">
        <f t="shared" si="157"/>
        <v>1418.6</v>
      </c>
      <c r="GO146" s="2">
        <f t="shared" si="158"/>
        <v>0</v>
      </c>
      <c r="GP146" s="2">
        <f t="shared" si="159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60"/>
        <v>0</v>
      </c>
      <c r="GW146" s="2">
        <v>1</v>
      </c>
      <c r="GX146" s="2">
        <f t="shared" si="161"/>
        <v>0</v>
      </c>
      <c r="GY146" s="2"/>
      <c r="GZ146" s="2"/>
      <c r="HA146" s="2">
        <v>0</v>
      </c>
      <c r="HB146" s="2">
        <v>0</v>
      </c>
      <c r="HC146" s="2">
        <f t="shared" si="162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E147" t="s">
        <v>3</v>
      </c>
      <c r="F147" t="s">
        <v>186</v>
      </c>
      <c r="G147" t="s">
        <v>187</v>
      </c>
      <c r="H147" t="s">
        <v>45</v>
      </c>
      <c r="I147">
        <v>0.17</v>
      </c>
      <c r="J147">
        <v>0</v>
      </c>
      <c r="K147">
        <v>0.17</v>
      </c>
      <c r="L147">
        <v>0.17</v>
      </c>
      <c r="M147">
        <v>0</v>
      </c>
      <c r="N147">
        <f t="shared" si="123"/>
        <v>0.17</v>
      </c>
      <c r="O147">
        <f t="shared" si="124"/>
        <v>13959.02</v>
      </c>
      <c r="P147">
        <f t="shared" si="125"/>
        <v>13959.02</v>
      </c>
      <c r="Q147">
        <f t="shared" si="126"/>
        <v>0</v>
      </c>
      <c r="R147">
        <f t="shared" si="127"/>
        <v>0</v>
      </c>
      <c r="S147">
        <f t="shared" si="128"/>
        <v>0</v>
      </c>
      <c r="T147">
        <f t="shared" si="129"/>
        <v>0</v>
      </c>
      <c r="U147">
        <f t="shared" si="130"/>
        <v>0</v>
      </c>
      <c r="V147">
        <f t="shared" si="131"/>
        <v>0</v>
      </c>
      <c r="W147">
        <f t="shared" si="132"/>
        <v>0</v>
      </c>
      <c r="X147">
        <f t="shared" si="133"/>
        <v>0</v>
      </c>
      <c r="Y147">
        <f t="shared" si="134"/>
        <v>0</v>
      </c>
      <c r="AA147">
        <v>-1</v>
      </c>
      <c r="AB147">
        <f t="shared" si="135"/>
        <v>8344.7099999999991</v>
      </c>
      <c r="AC147">
        <f t="shared" si="136"/>
        <v>8344.7099999999991</v>
      </c>
      <c r="AD147">
        <f t="shared" si="137"/>
        <v>0</v>
      </c>
      <c r="AE147">
        <f t="shared" si="138"/>
        <v>0</v>
      </c>
      <c r="AF147">
        <f t="shared" si="139"/>
        <v>0</v>
      </c>
      <c r="AG147">
        <f t="shared" si="140"/>
        <v>0</v>
      </c>
      <c r="AH147">
        <f t="shared" si="141"/>
        <v>0</v>
      </c>
      <c r="AI147">
        <f t="shared" si="142"/>
        <v>0</v>
      </c>
      <c r="AJ147">
        <f t="shared" si="143"/>
        <v>0</v>
      </c>
      <c r="AK147">
        <v>8344.7099999999991</v>
      </c>
      <c r="AL147">
        <v>8344.7099999999991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9.84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188</v>
      </c>
      <c r="BM147">
        <v>1617</v>
      </c>
      <c r="BN147">
        <v>0</v>
      </c>
      <c r="BO147" t="s">
        <v>3</v>
      </c>
      <c r="BP147">
        <v>0</v>
      </c>
      <c r="BQ147">
        <v>200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 t="s">
        <v>3</v>
      </c>
      <c r="CO147">
        <v>0</v>
      </c>
      <c r="CP147">
        <f t="shared" si="144"/>
        <v>13959.02</v>
      </c>
      <c r="CQ147">
        <f t="shared" si="145"/>
        <v>82111.95</v>
      </c>
      <c r="CR147">
        <f t="shared" si="146"/>
        <v>0</v>
      </c>
      <c r="CS147">
        <f t="shared" si="147"/>
        <v>0</v>
      </c>
      <c r="CT147">
        <f t="shared" si="148"/>
        <v>0</v>
      </c>
      <c r="CU147">
        <f t="shared" si="149"/>
        <v>0</v>
      </c>
      <c r="CV147">
        <f t="shared" si="150"/>
        <v>0</v>
      </c>
      <c r="CW147">
        <f t="shared" si="151"/>
        <v>0</v>
      </c>
      <c r="CX147">
        <f t="shared" si="152"/>
        <v>0</v>
      </c>
      <c r="CY147">
        <f t="shared" si="153"/>
        <v>0</v>
      </c>
      <c r="CZ147">
        <f t="shared" si="154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1009</v>
      </c>
      <c r="DV147" t="s">
        <v>45</v>
      </c>
      <c r="DW147" t="s">
        <v>45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405818726</v>
      </c>
      <c r="EF147">
        <v>200</v>
      </c>
      <c r="EG147" t="s">
        <v>189</v>
      </c>
      <c r="EH147">
        <v>0</v>
      </c>
      <c r="EI147" t="s">
        <v>3</v>
      </c>
      <c r="EJ147">
        <v>1</v>
      </c>
      <c r="EK147">
        <v>1617</v>
      </c>
      <c r="EL147" t="s">
        <v>190</v>
      </c>
      <c r="EM147" t="s">
        <v>191</v>
      </c>
      <c r="EO147" t="s">
        <v>3</v>
      </c>
      <c r="EQ147">
        <v>132096</v>
      </c>
      <c r="ER147">
        <v>8344.7099999999991</v>
      </c>
      <c r="ES147">
        <v>8344.7099999999991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1021940143</v>
      </c>
      <c r="GG147">
        <v>2</v>
      </c>
      <c r="GH147">
        <v>1</v>
      </c>
      <c r="GI147">
        <v>5</v>
      </c>
      <c r="GJ147">
        <v>0</v>
      </c>
      <c r="GK147">
        <v>0</v>
      </c>
      <c r="GL147">
        <f t="shared" si="155"/>
        <v>0</v>
      </c>
      <c r="GM147">
        <f t="shared" si="156"/>
        <v>13959.02</v>
      </c>
      <c r="GN147">
        <f t="shared" si="157"/>
        <v>13959.02</v>
      </c>
      <c r="GO147">
        <f t="shared" si="158"/>
        <v>0</v>
      </c>
      <c r="GP147">
        <f t="shared" si="159"/>
        <v>0</v>
      </c>
      <c r="GR147">
        <v>0</v>
      </c>
      <c r="GS147">
        <v>0</v>
      </c>
      <c r="GT147">
        <v>0</v>
      </c>
      <c r="GU147" t="s">
        <v>3</v>
      </c>
      <c r="GV147">
        <f t="shared" si="160"/>
        <v>0</v>
      </c>
      <c r="GW147">
        <v>1</v>
      </c>
      <c r="GX147">
        <f t="shared" si="161"/>
        <v>0</v>
      </c>
      <c r="HA147">
        <v>0</v>
      </c>
      <c r="HB147">
        <v>0</v>
      </c>
      <c r="HC147">
        <f t="shared" si="162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/>
      <c r="D148" s="2">
        <f>ROW(EtalonRes!A294)</f>
        <v>294</v>
      </c>
      <c r="E148" s="2" t="s">
        <v>192</v>
      </c>
      <c r="F148" s="2" t="s">
        <v>193</v>
      </c>
      <c r="G148" s="2" t="s">
        <v>194</v>
      </c>
      <c r="H148" s="2" t="s">
        <v>195</v>
      </c>
      <c r="I148" s="2">
        <v>0.54</v>
      </c>
      <c r="J148" s="2">
        <v>0</v>
      </c>
      <c r="K148" s="2">
        <v>0.54</v>
      </c>
      <c r="L148" s="2">
        <v>0.54</v>
      </c>
      <c r="M148" s="2">
        <v>0</v>
      </c>
      <c r="N148" s="2">
        <f t="shared" si="123"/>
        <v>0.54</v>
      </c>
      <c r="O148" s="2">
        <f t="shared" si="124"/>
        <v>379.24</v>
      </c>
      <c r="P148" s="2">
        <f t="shared" si="125"/>
        <v>227.9</v>
      </c>
      <c r="Q148" s="2">
        <f t="shared" si="126"/>
        <v>20.02</v>
      </c>
      <c r="R148" s="2">
        <f t="shared" si="127"/>
        <v>1.24</v>
      </c>
      <c r="S148" s="2">
        <f t="shared" si="128"/>
        <v>131.32</v>
      </c>
      <c r="T148" s="2">
        <f t="shared" si="129"/>
        <v>0</v>
      </c>
      <c r="U148" s="2">
        <f t="shared" si="130"/>
        <v>10.659330000000001</v>
      </c>
      <c r="V148" s="2">
        <f t="shared" si="131"/>
        <v>0</v>
      </c>
      <c r="W148" s="2">
        <f t="shared" si="132"/>
        <v>0</v>
      </c>
      <c r="X148" s="2">
        <f t="shared" si="133"/>
        <v>128.58000000000001</v>
      </c>
      <c r="Y148" s="2">
        <f t="shared" si="134"/>
        <v>67.61</v>
      </c>
      <c r="Z148" s="2"/>
      <c r="AA148" s="2">
        <v>422497958</v>
      </c>
      <c r="AB148" s="2">
        <f t="shared" si="135"/>
        <v>653.08000000000004</v>
      </c>
      <c r="AC148" s="2">
        <f t="shared" si="136"/>
        <v>390.41</v>
      </c>
      <c r="AD148" s="2">
        <f t="shared" si="137"/>
        <v>34.75</v>
      </c>
      <c r="AE148" s="2">
        <f t="shared" si="138"/>
        <v>2.15</v>
      </c>
      <c r="AF148" s="2">
        <f t="shared" si="139"/>
        <v>227.92</v>
      </c>
      <c r="AG148" s="2">
        <f t="shared" si="140"/>
        <v>0</v>
      </c>
      <c r="AH148" s="2">
        <f t="shared" si="141"/>
        <v>18.5</v>
      </c>
      <c r="AI148" s="2">
        <f t="shared" si="142"/>
        <v>0</v>
      </c>
      <c r="AJ148" s="2">
        <f t="shared" si="143"/>
        <v>0</v>
      </c>
      <c r="AK148" s="2">
        <v>653.08000000000004</v>
      </c>
      <c r="AL148" s="2">
        <v>390.41</v>
      </c>
      <c r="AM148" s="2">
        <v>34.75</v>
      </c>
      <c r="AN148" s="2">
        <v>2.15</v>
      </c>
      <c r="AO148" s="2">
        <v>227.92</v>
      </c>
      <c r="AP148" s="2">
        <v>0</v>
      </c>
      <c r="AQ148" s="2">
        <v>18.5</v>
      </c>
      <c r="AR148" s="2">
        <v>0</v>
      </c>
      <c r="AS148" s="2">
        <v>0</v>
      </c>
      <c r="AT148" s="2">
        <v>97</v>
      </c>
      <c r="AU148" s="2">
        <v>51</v>
      </c>
      <c r="AV148" s="2">
        <v>1.0669999999999999</v>
      </c>
      <c r="AW148" s="2">
        <v>1.081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0</v>
      </c>
      <c r="BI148" s="2">
        <v>2</v>
      </c>
      <c r="BJ148" s="2" t="s">
        <v>196</v>
      </c>
      <c r="BK148" s="2"/>
      <c r="BL148" s="2"/>
      <c r="BM148" s="2">
        <v>67</v>
      </c>
      <c r="BN148" s="2">
        <v>0</v>
      </c>
      <c r="BO148" s="2" t="s">
        <v>193</v>
      </c>
      <c r="BP148" s="2">
        <v>1</v>
      </c>
      <c r="BQ148" s="2">
        <v>40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97</v>
      </c>
      <c r="CA148" s="2">
        <v>51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>
        <v>10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 t="s">
        <v>3</v>
      </c>
      <c r="CO148" s="2">
        <v>0</v>
      </c>
      <c r="CP148" s="2">
        <f t="shared" si="144"/>
        <v>379.24</v>
      </c>
      <c r="CQ148" s="2">
        <f t="shared" si="145"/>
        <v>422.03</v>
      </c>
      <c r="CR148" s="2">
        <f t="shared" si="146"/>
        <v>37.08</v>
      </c>
      <c r="CS148" s="2">
        <f t="shared" si="147"/>
        <v>2.29</v>
      </c>
      <c r="CT148" s="2">
        <f t="shared" si="148"/>
        <v>243.19</v>
      </c>
      <c r="CU148" s="2">
        <f t="shared" si="149"/>
        <v>0</v>
      </c>
      <c r="CV148" s="2">
        <f t="shared" si="150"/>
        <v>19.7395</v>
      </c>
      <c r="CW148" s="2">
        <f t="shared" si="151"/>
        <v>0</v>
      </c>
      <c r="CX148" s="2">
        <f t="shared" si="152"/>
        <v>0</v>
      </c>
      <c r="CY148" s="2">
        <f t="shared" si="153"/>
        <v>128.58320000000001</v>
      </c>
      <c r="CZ148" s="2">
        <f t="shared" si="154"/>
        <v>67.60560000000001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1003</v>
      </c>
      <c r="DV148" s="2" t="s">
        <v>195</v>
      </c>
      <c r="DW148" s="2" t="s">
        <v>195</v>
      </c>
      <c r="DX148" s="2">
        <v>100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405818696</v>
      </c>
      <c r="EF148" s="2">
        <v>40</v>
      </c>
      <c r="EG148" s="2" t="s">
        <v>136</v>
      </c>
      <c r="EH148" s="2">
        <v>0</v>
      </c>
      <c r="EI148" s="2" t="s">
        <v>3</v>
      </c>
      <c r="EJ148" s="2">
        <v>2</v>
      </c>
      <c r="EK148" s="2">
        <v>67</v>
      </c>
      <c r="EL148" s="2" t="s">
        <v>137</v>
      </c>
      <c r="EM148" s="2" t="s">
        <v>138</v>
      </c>
      <c r="EN148" s="2"/>
      <c r="EO148" s="2" t="s">
        <v>3</v>
      </c>
      <c r="EP148" s="2"/>
      <c r="EQ148" s="2">
        <v>131584</v>
      </c>
      <c r="ER148" s="2">
        <v>653.08000000000004</v>
      </c>
      <c r="ES148" s="2">
        <v>390.41</v>
      </c>
      <c r="ET148" s="2">
        <v>34.75</v>
      </c>
      <c r="EU148" s="2">
        <v>2.15</v>
      </c>
      <c r="EV148" s="2">
        <v>227.92</v>
      </c>
      <c r="EW148" s="2">
        <v>18.5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97</v>
      </c>
      <c r="FY148" s="2">
        <v>51</v>
      </c>
      <c r="FZ148" s="2"/>
      <c r="GA148" s="2" t="s">
        <v>3</v>
      </c>
      <c r="GB148" s="2"/>
      <c r="GC148" s="2"/>
      <c r="GD148" s="2">
        <v>1</v>
      </c>
      <c r="GE148" s="2"/>
      <c r="GF148" s="2">
        <v>-1594163529</v>
      </c>
      <c r="GG148" s="2">
        <v>2</v>
      </c>
      <c r="GH148" s="2">
        <v>1</v>
      </c>
      <c r="GI148" s="2">
        <v>2</v>
      </c>
      <c r="GJ148" s="2">
        <v>0</v>
      </c>
      <c r="GK148" s="2">
        <v>0</v>
      </c>
      <c r="GL148" s="2">
        <f t="shared" si="155"/>
        <v>0</v>
      </c>
      <c r="GM148" s="2">
        <f t="shared" si="156"/>
        <v>575.42999999999995</v>
      </c>
      <c r="GN148" s="2">
        <f t="shared" si="157"/>
        <v>0</v>
      </c>
      <c r="GO148" s="2">
        <f t="shared" si="158"/>
        <v>575.42999999999995</v>
      </c>
      <c r="GP148" s="2">
        <f t="shared" si="159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60"/>
        <v>0</v>
      </c>
      <c r="GW148" s="2">
        <v>1</v>
      </c>
      <c r="GX148" s="2">
        <f t="shared" si="161"/>
        <v>0</v>
      </c>
      <c r="GY148" s="2"/>
      <c r="GZ148" s="2"/>
      <c r="HA148" s="2">
        <v>0</v>
      </c>
      <c r="HB148" s="2">
        <v>0</v>
      </c>
      <c r="HC148" s="2">
        <f t="shared" si="162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D149">
        <f>ROW(EtalonRes!A304)</f>
        <v>304</v>
      </c>
      <c r="E149" t="s">
        <v>192</v>
      </c>
      <c r="F149" t="s">
        <v>193</v>
      </c>
      <c r="G149" t="s">
        <v>194</v>
      </c>
      <c r="H149" t="s">
        <v>195</v>
      </c>
      <c r="I149">
        <v>0.54</v>
      </c>
      <c r="J149">
        <v>0</v>
      </c>
      <c r="K149">
        <v>0.54</v>
      </c>
      <c r="L149">
        <v>0.54</v>
      </c>
      <c r="M149">
        <v>0</v>
      </c>
      <c r="N149">
        <f t="shared" si="123"/>
        <v>0.54</v>
      </c>
      <c r="O149">
        <f t="shared" si="124"/>
        <v>8327.7800000000007</v>
      </c>
      <c r="P149">
        <f t="shared" si="125"/>
        <v>629</v>
      </c>
      <c r="Q149">
        <f t="shared" si="126"/>
        <v>298.89999999999998</v>
      </c>
      <c r="R149">
        <f t="shared" si="127"/>
        <v>69.87</v>
      </c>
      <c r="S149">
        <f t="shared" si="128"/>
        <v>7399.88</v>
      </c>
      <c r="T149">
        <f t="shared" si="129"/>
        <v>0</v>
      </c>
      <c r="U149">
        <f t="shared" si="130"/>
        <v>10.659330000000001</v>
      </c>
      <c r="V149">
        <f t="shared" si="131"/>
        <v>0</v>
      </c>
      <c r="W149">
        <f t="shared" si="132"/>
        <v>0</v>
      </c>
      <c r="X149">
        <f t="shared" si="133"/>
        <v>7245.66</v>
      </c>
      <c r="Y149">
        <f t="shared" si="134"/>
        <v>3809.57</v>
      </c>
      <c r="AA149">
        <v>422497899</v>
      </c>
      <c r="AB149">
        <f t="shared" si="135"/>
        <v>653.08000000000004</v>
      </c>
      <c r="AC149">
        <f t="shared" si="136"/>
        <v>390.41</v>
      </c>
      <c r="AD149">
        <f t="shared" si="137"/>
        <v>34.75</v>
      </c>
      <c r="AE149">
        <f t="shared" si="138"/>
        <v>2.15</v>
      </c>
      <c r="AF149">
        <f t="shared" si="139"/>
        <v>227.92</v>
      </c>
      <c r="AG149">
        <f t="shared" si="140"/>
        <v>0</v>
      </c>
      <c r="AH149">
        <f t="shared" si="141"/>
        <v>18.5</v>
      </c>
      <c r="AI149">
        <f t="shared" si="142"/>
        <v>0</v>
      </c>
      <c r="AJ149">
        <f t="shared" si="143"/>
        <v>0</v>
      </c>
      <c r="AK149">
        <v>653.08000000000004</v>
      </c>
      <c r="AL149">
        <v>390.41</v>
      </c>
      <c r="AM149">
        <v>34.75</v>
      </c>
      <c r="AN149">
        <v>2.15</v>
      </c>
      <c r="AO149">
        <v>227.92</v>
      </c>
      <c r="AP149">
        <v>0</v>
      </c>
      <c r="AQ149">
        <v>18.5</v>
      </c>
      <c r="AR149">
        <v>0</v>
      </c>
      <c r="AS149">
        <v>0</v>
      </c>
      <c r="AT149">
        <v>97</v>
      </c>
      <c r="AU149">
        <v>51</v>
      </c>
      <c r="AV149">
        <v>1.0669999999999999</v>
      </c>
      <c r="AW149">
        <v>1.081</v>
      </c>
      <c r="AZ149">
        <v>1</v>
      </c>
      <c r="BA149">
        <v>56.35</v>
      </c>
      <c r="BB149">
        <v>14.93</v>
      </c>
      <c r="BC149">
        <v>2.76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2</v>
      </c>
      <c r="BJ149" t="s">
        <v>196</v>
      </c>
      <c r="BM149">
        <v>67</v>
      </c>
      <c r="BN149">
        <v>0</v>
      </c>
      <c r="BO149" t="s">
        <v>193</v>
      </c>
      <c r="BP149">
        <v>1</v>
      </c>
      <c r="BQ149">
        <v>40</v>
      </c>
      <c r="BR149">
        <v>0</v>
      </c>
      <c r="BS149">
        <v>56.35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97</v>
      </c>
      <c r="CA149">
        <v>51</v>
      </c>
      <c r="CB149" t="s">
        <v>3</v>
      </c>
      <c r="CE149">
        <v>30</v>
      </c>
      <c r="CF149">
        <v>0</v>
      </c>
      <c r="CG149">
        <v>0</v>
      </c>
      <c r="CH149">
        <v>10</v>
      </c>
      <c r="CI149">
        <v>0</v>
      </c>
      <c r="CJ149">
        <v>0</v>
      </c>
      <c r="CK149">
        <v>0</v>
      </c>
      <c r="CL149">
        <v>0</v>
      </c>
      <c r="CM149">
        <v>0</v>
      </c>
      <c r="CN149" t="s">
        <v>3</v>
      </c>
      <c r="CO149">
        <v>0</v>
      </c>
      <c r="CP149">
        <f t="shared" si="144"/>
        <v>8327.7800000000007</v>
      </c>
      <c r="CQ149">
        <f t="shared" si="145"/>
        <v>1164.8</v>
      </c>
      <c r="CR149">
        <f t="shared" si="146"/>
        <v>553.6</v>
      </c>
      <c r="CS149">
        <f t="shared" si="147"/>
        <v>129.04</v>
      </c>
      <c r="CT149">
        <f t="shared" si="148"/>
        <v>13703.76</v>
      </c>
      <c r="CU149">
        <f t="shared" si="149"/>
        <v>0</v>
      </c>
      <c r="CV149">
        <f t="shared" si="150"/>
        <v>19.7395</v>
      </c>
      <c r="CW149">
        <f t="shared" si="151"/>
        <v>0</v>
      </c>
      <c r="CX149">
        <f t="shared" si="152"/>
        <v>0</v>
      </c>
      <c r="CY149">
        <f t="shared" si="153"/>
        <v>7245.6575000000003</v>
      </c>
      <c r="CZ149">
        <f t="shared" si="154"/>
        <v>3809.5725000000002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1003</v>
      </c>
      <c r="DV149" t="s">
        <v>195</v>
      </c>
      <c r="DW149" t="s">
        <v>195</v>
      </c>
      <c r="DX149">
        <v>100</v>
      </c>
      <c r="DZ149" t="s">
        <v>3</v>
      </c>
      <c r="EA149" t="s">
        <v>3</v>
      </c>
      <c r="EB149" t="s">
        <v>3</v>
      </c>
      <c r="EC149" t="s">
        <v>3</v>
      </c>
      <c r="EE149">
        <v>405818696</v>
      </c>
      <c r="EF149">
        <v>40</v>
      </c>
      <c r="EG149" t="s">
        <v>136</v>
      </c>
      <c r="EH149">
        <v>0</v>
      </c>
      <c r="EI149" t="s">
        <v>3</v>
      </c>
      <c r="EJ149">
        <v>2</v>
      </c>
      <c r="EK149">
        <v>67</v>
      </c>
      <c r="EL149" t="s">
        <v>137</v>
      </c>
      <c r="EM149" t="s">
        <v>138</v>
      </c>
      <c r="EO149" t="s">
        <v>3</v>
      </c>
      <c r="EQ149">
        <v>131584</v>
      </c>
      <c r="ER149">
        <v>653.08000000000004</v>
      </c>
      <c r="ES149">
        <v>390.41</v>
      </c>
      <c r="ET149">
        <v>34.75</v>
      </c>
      <c r="EU149">
        <v>2.15</v>
      </c>
      <c r="EV149">
        <v>227.92</v>
      </c>
      <c r="EW149">
        <v>18.5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97</v>
      </c>
      <c r="FY149">
        <v>51</v>
      </c>
      <c r="GA149" t="s">
        <v>3</v>
      </c>
      <c r="GD149">
        <v>1</v>
      </c>
      <c r="GF149">
        <v>-1594163529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155"/>
        <v>0</v>
      </c>
      <c r="GM149">
        <f t="shared" si="156"/>
        <v>19383.009999999998</v>
      </c>
      <c r="GN149">
        <f t="shared" si="157"/>
        <v>0</v>
      </c>
      <c r="GO149">
        <f t="shared" si="158"/>
        <v>19383.009999999998</v>
      </c>
      <c r="GP149">
        <f t="shared" si="159"/>
        <v>0</v>
      </c>
      <c r="GR149">
        <v>0</v>
      </c>
      <c r="GS149">
        <v>3</v>
      </c>
      <c r="GT149">
        <v>0</v>
      </c>
      <c r="GU149" t="s">
        <v>3</v>
      </c>
      <c r="GV149">
        <f t="shared" si="160"/>
        <v>0</v>
      </c>
      <c r="GW149">
        <v>1</v>
      </c>
      <c r="GX149">
        <f t="shared" si="161"/>
        <v>0</v>
      </c>
      <c r="HA149">
        <v>0</v>
      </c>
      <c r="HB149">
        <v>0</v>
      </c>
      <c r="HC149">
        <f t="shared" si="162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3</v>
      </c>
      <c r="F150" s="2" t="s">
        <v>197</v>
      </c>
      <c r="G150" s="2" t="s">
        <v>198</v>
      </c>
      <c r="H150" s="2" t="s">
        <v>45</v>
      </c>
      <c r="I150" s="2">
        <v>-0.1242</v>
      </c>
      <c r="J150" s="2">
        <v>0</v>
      </c>
      <c r="K150" s="2">
        <v>-0.1242</v>
      </c>
      <c r="L150" s="2">
        <v>-0.1242</v>
      </c>
      <c r="M150" s="2">
        <v>0</v>
      </c>
      <c r="N150" s="2">
        <f t="shared" si="123"/>
        <v>-0.1242</v>
      </c>
      <c r="O150" s="2">
        <f t="shared" si="124"/>
        <v>-568.01</v>
      </c>
      <c r="P150" s="2">
        <f t="shared" si="125"/>
        <v>-568.01</v>
      </c>
      <c r="Q150" s="2">
        <f t="shared" si="126"/>
        <v>0</v>
      </c>
      <c r="R150" s="2">
        <f t="shared" si="127"/>
        <v>0</v>
      </c>
      <c r="S150" s="2">
        <f t="shared" si="128"/>
        <v>0</v>
      </c>
      <c r="T150" s="2">
        <f t="shared" si="129"/>
        <v>0</v>
      </c>
      <c r="U150" s="2">
        <f t="shared" si="130"/>
        <v>0</v>
      </c>
      <c r="V150" s="2">
        <f t="shared" si="131"/>
        <v>0</v>
      </c>
      <c r="W150" s="2">
        <f t="shared" si="132"/>
        <v>0</v>
      </c>
      <c r="X150" s="2">
        <f t="shared" si="133"/>
        <v>0</v>
      </c>
      <c r="Y150" s="2">
        <f t="shared" si="134"/>
        <v>0</v>
      </c>
      <c r="Z150" s="2"/>
      <c r="AA150" s="2">
        <v>-1</v>
      </c>
      <c r="AB150" s="2">
        <f t="shared" si="135"/>
        <v>4573.3599999999997</v>
      </c>
      <c r="AC150" s="2">
        <f t="shared" si="136"/>
        <v>4573.3599999999997</v>
      </c>
      <c r="AD150" s="2">
        <f t="shared" si="137"/>
        <v>0</v>
      </c>
      <c r="AE150" s="2">
        <f t="shared" si="138"/>
        <v>0</v>
      </c>
      <c r="AF150" s="2">
        <f t="shared" si="139"/>
        <v>0</v>
      </c>
      <c r="AG150" s="2">
        <f t="shared" si="140"/>
        <v>0</v>
      </c>
      <c r="AH150" s="2">
        <f t="shared" si="141"/>
        <v>0</v>
      </c>
      <c r="AI150" s="2">
        <f t="shared" si="142"/>
        <v>0</v>
      </c>
      <c r="AJ150" s="2">
        <f t="shared" si="143"/>
        <v>0</v>
      </c>
      <c r="AK150" s="2">
        <v>4573.3599999999997</v>
      </c>
      <c r="AL150" s="2">
        <v>4573.3599999999997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199</v>
      </c>
      <c r="BK150" s="2"/>
      <c r="BL150" s="2"/>
      <c r="BM150" s="2">
        <v>1617</v>
      </c>
      <c r="BN150" s="2">
        <v>0</v>
      </c>
      <c r="BO150" s="2" t="s">
        <v>3</v>
      </c>
      <c r="BP150" s="2">
        <v>0</v>
      </c>
      <c r="BQ150" s="2">
        <v>200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0</v>
      </c>
      <c r="CA150" s="2">
        <v>0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 t="s">
        <v>3</v>
      </c>
      <c r="CO150" s="2">
        <v>0</v>
      </c>
      <c r="CP150" s="2">
        <f t="shared" si="144"/>
        <v>-568.01</v>
      </c>
      <c r="CQ150" s="2">
        <f t="shared" si="145"/>
        <v>4573.3599999999997</v>
      </c>
      <c r="CR150" s="2">
        <f t="shared" si="146"/>
        <v>0</v>
      </c>
      <c r="CS150" s="2">
        <f t="shared" si="147"/>
        <v>0</v>
      </c>
      <c r="CT150" s="2">
        <f t="shared" si="148"/>
        <v>0</v>
      </c>
      <c r="CU150" s="2">
        <f t="shared" si="149"/>
        <v>0</v>
      </c>
      <c r="CV150" s="2">
        <f t="shared" si="150"/>
        <v>0</v>
      </c>
      <c r="CW150" s="2">
        <f t="shared" si="151"/>
        <v>0</v>
      </c>
      <c r="CX150" s="2">
        <f t="shared" si="152"/>
        <v>0</v>
      </c>
      <c r="CY150" s="2">
        <f t="shared" si="153"/>
        <v>0</v>
      </c>
      <c r="CZ150" s="2">
        <f t="shared" si="154"/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1009</v>
      </c>
      <c r="DV150" s="2" t="s">
        <v>45</v>
      </c>
      <c r="DW150" s="2" t="s">
        <v>45</v>
      </c>
      <c r="DX150" s="2">
        <v>1000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405818726</v>
      </c>
      <c r="EF150" s="2">
        <v>200</v>
      </c>
      <c r="EG150" s="2" t="s">
        <v>189</v>
      </c>
      <c r="EH150" s="2">
        <v>0</v>
      </c>
      <c r="EI150" s="2" t="s">
        <v>3</v>
      </c>
      <c r="EJ150" s="2">
        <v>1</v>
      </c>
      <c r="EK150" s="2">
        <v>1617</v>
      </c>
      <c r="EL150" s="2" t="s">
        <v>190</v>
      </c>
      <c r="EM150" s="2" t="s">
        <v>191</v>
      </c>
      <c r="EN150" s="2"/>
      <c r="EO150" s="2" t="s">
        <v>3</v>
      </c>
      <c r="EP150" s="2"/>
      <c r="EQ150" s="2">
        <v>1024</v>
      </c>
      <c r="ER150" s="2">
        <v>4573.3599999999997</v>
      </c>
      <c r="ES150" s="2">
        <v>4573.3599999999997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0</v>
      </c>
      <c r="FY150" s="2">
        <v>0</v>
      </c>
      <c r="FZ150" s="2"/>
      <c r="GA150" s="2" t="s">
        <v>3</v>
      </c>
      <c r="GB150" s="2"/>
      <c r="GC150" s="2"/>
      <c r="GD150" s="2">
        <v>1</v>
      </c>
      <c r="GE150" s="2"/>
      <c r="GF150" s="2">
        <v>-852525242</v>
      </c>
      <c r="GG150" s="2">
        <v>2</v>
      </c>
      <c r="GH150" s="2">
        <v>1</v>
      </c>
      <c r="GI150" s="2">
        <v>-2</v>
      </c>
      <c r="GJ150" s="2">
        <v>0</v>
      </c>
      <c r="GK150" s="2">
        <v>0</v>
      </c>
      <c r="GL150" s="2">
        <f t="shared" si="155"/>
        <v>0</v>
      </c>
      <c r="GM150" s="2">
        <f t="shared" si="156"/>
        <v>-568.01</v>
      </c>
      <c r="GN150" s="2">
        <f t="shared" si="157"/>
        <v>-568.01</v>
      </c>
      <c r="GO150" s="2">
        <f t="shared" si="158"/>
        <v>0</v>
      </c>
      <c r="GP150" s="2">
        <f t="shared" si="159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60"/>
        <v>0</v>
      </c>
      <c r="GW150" s="2">
        <v>1</v>
      </c>
      <c r="GX150" s="2">
        <f t="shared" si="161"/>
        <v>0</v>
      </c>
      <c r="GY150" s="2"/>
      <c r="GZ150" s="2"/>
      <c r="HA150" s="2">
        <v>0</v>
      </c>
      <c r="HB150" s="2">
        <v>0</v>
      </c>
      <c r="HC150" s="2">
        <f t="shared" si="162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3</v>
      </c>
      <c r="F151" t="s">
        <v>197</v>
      </c>
      <c r="G151" t="s">
        <v>198</v>
      </c>
      <c r="H151" t="s">
        <v>45</v>
      </c>
      <c r="I151">
        <v>-0.1242</v>
      </c>
      <c r="J151">
        <v>0</v>
      </c>
      <c r="K151">
        <v>-0.1242</v>
      </c>
      <c r="L151">
        <v>-0.1242</v>
      </c>
      <c r="M151">
        <v>0</v>
      </c>
      <c r="N151">
        <f t="shared" si="123"/>
        <v>-0.1242</v>
      </c>
      <c r="O151">
        <f t="shared" si="124"/>
        <v>-5055.29</v>
      </c>
      <c r="P151">
        <f t="shared" si="125"/>
        <v>-5055.29</v>
      </c>
      <c r="Q151">
        <f t="shared" si="126"/>
        <v>0</v>
      </c>
      <c r="R151">
        <f t="shared" si="127"/>
        <v>0</v>
      </c>
      <c r="S151">
        <f t="shared" si="128"/>
        <v>0</v>
      </c>
      <c r="T151">
        <f t="shared" si="129"/>
        <v>0</v>
      </c>
      <c r="U151">
        <f t="shared" si="130"/>
        <v>0</v>
      </c>
      <c r="V151">
        <f t="shared" si="131"/>
        <v>0</v>
      </c>
      <c r="W151">
        <f t="shared" si="132"/>
        <v>0</v>
      </c>
      <c r="X151">
        <f t="shared" si="133"/>
        <v>0</v>
      </c>
      <c r="Y151">
        <f t="shared" si="134"/>
        <v>0</v>
      </c>
      <c r="AA151">
        <v>-1</v>
      </c>
      <c r="AB151">
        <f t="shared" si="135"/>
        <v>4573.3599999999997</v>
      </c>
      <c r="AC151">
        <f t="shared" si="136"/>
        <v>4573.3599999999997</v>
      </c>
      <c r="AD151">
        <f t="shared" si="137"/>
        <v>0</v>
      </c>
      <c r="AE151">
        <f t="shared" si="138"/>
        <v>0</v>
      </c>
      <c r="AF151">
        <f t="shared" si="139"/>
        <v>0</v>
      </c>
      <c r="AG151">
        <f t="shared" si="140"/>
        <v>0</v>
      </c>
      <c r="AH151">
        <f t="shared" si="141"/>
        <v>0</v>
      </c>
      <c r="AI151">
        <f t="shared" si="142"/>
        <v>0</v>
      </c>
      <c r="AJ151">
        <f t="shared" si="143"/>
        <v>0</v>
      </c>
      <c r="AK151">
        <v>4573.3599999999997</v>
      </c>
      <c r="AL151">
        <v>4573.3599999999997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8.9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199</v>
      </c>
      <c r="BM151">
        <v>1617</v>
      </c>
      <c r="BN151">
        <v>0</v>
      </c>
      <c r="BO151" t="s">
        <v>197</v>
      </c>
      <c r="BP151">
        <v>1</v>
      </c>
      <c r="BQ151">
        <v>200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 t="s">
        <v>3</v>
      </c>
      <c r="CO151">
        <v>0</v>
      </c>
      <c r="CP151">
        <f t="shared" si="144"/>
        <v>-5055.29</v>
      </c>
      <c r="CQ151">
        <f t="shared" si="145"/>
        <v>40702.9</v>
      </c>
      <c r="CR151">
        <f t="shared" si="146"/>
        <v>0</v>
      </c>
      <c r="CS151">
        <f t="shared" si="147"/>
        <v>0</v>
      </c>
      <c r="CT151">
        <f t="shared" si="148"/>
        <v>0</v>
      </c>
      <c r="CU151">
        <f t="shared" si="149"/>
        <v>0</v>
      </c>
      <c r="CV151">
        <f t="shared" si="150"/>
        <v>0</v>
      </c>
      <c r="CW151">
        <f t="shared" si="151"/>
        <v>0</v>
      </c>
      <c r="CX151">
        <f t="shared" si="152"/>
        <v>0</v>
      </c>
      <c r="CY151">
        <f t="shared" si="153"/>
        <v>0</v>
      </c>
      <c r="CZ151">
        <f t="shared" si="154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1009</v>
      </c>
      <c r="DV151" t="s">
        <v>45</v>
      </c>
      <c r="DW151" t="s">
        <v>45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405818726</v>
      </c>
      <c r="EF151">
        <v>200</v>
      </c>
      <c r="EG151" t="s">
        <v>189</v>
      </c>
      <c r="EH151">
        <v>0</v>
      </c>
      <c r="EI151" t="s">
        <v>3</v>
      </c>
      <c r="EJ151">
        <v>1</v>
      </c>
      <c r="EK151">
        <v>1617</v>
      </c>
      <c r="EL151" t="s">
        <v>190</v>
      </c>
      <c r="EM151" t="s">
        <v>191</v>
      </c>
      <c r="EO151" t="s">
        <v>3</v>
      </c>
      <c r="EQ151">
        <v>1024</v>
      </c>
      <c r="ER151">
        <v>4573.3599999999997</v>
      </c>
      <c r="ES151">
        <v>4573.3599999999997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-852525242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155"/>
        <v>0</v>
      </c>
      <c r="GM151">
        <f t="shared" si="156"/>
        <v>-5055.29</v>
      </c>
      <c r="GN151">
        <f t="shared" si="157"/>
        <v>-5055.29</v>
      </c>
      <c r="GO151">
        <f t="shared" si="158"/>
        <v>0</v>
      </c>
      <c r="GP151">
        <f t="shared" si="159"/>
        <v>0</v>
      </c>
      <c r="GR151">
        <v>0</v>
      </c>
      <c r="GS151">
        <v>3</v>
      </c>
      <c r="GT151">
        <v>0</v>
      </c>
      <c r="GU151" t="s">
        <v>3</v>
      </c>
      <c r="GV151">
        <f t="shared" si="160"/>
        <v>0</v>
      </c>
      <c r="GW151">
        <v>1</v>
      </c>
      <c r="GX151">
        <f t="shared" si="161"/>
        <v>0</v>
      </c>
      <c r="HA151">
        <v>0</v>
      </c>
      <c r="HB151">
        <v>0</v>
      </c>
      <c r="HC151">
        <f t="shared" si="162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200</v>
      </c>
      <c r="F152" s="2" t="s">
        <v>201</v>
      </c>
      <c r="G152" s="2" t="s">
        <v>202</v>
      </c>
      <c r="H152" s="2" t="s">
        <v>45</v>
      </c>
      <c r="I152" s="2">
        <v>3.4000000000000002E-2</v>
      </c>
      <c r="J152" s="2">
        <v>0</v>
      </c>
      <c r="K152" s="2">
        <v>3.4000000000000002E-2</v>
      </c>
      <c r="L152" s="2">
        <v>3.4000000000000002E-2</v>
      </c>
      <c r="M152" s="2">
        <v>0</v>
      </c>
      <c r="N152" s="2">
        <f t="shared" si="123"/>
        <v>3.4000000000000002E-2</v>
      </c>
      <c r="O152" s="2">
        <f t="shared" si="124"/>
        <v>158.87</v>
      </c>
      <c r="P152" s="2">
        <f t="shared" si="125"/>
        <v>158.87</v>
      </c>
      <c r="Q152" s="2">
        <f t="shared" si="126"/>
        <v>0</v>
      </c>
      <c r="R152" s="2">
        <f t="shared" si="127"/>
        <v>0</v>
      </c>
      <c r="S152" s="2">
        <f t="shared" si="128"/>
        <v>0</v>
      </c>
      <c r="T152" s="2">
        <f t="shared" si="129"/>
        <v>0</v>
      </c>
      <c r="U152" s="2">
        <f t="shared" si="130"/>
        <v>0</v>
      </c>
      <c r="V152" s="2">
        <f t="shared" si="131"/>
        <v>0</v>
      </c>
      <c r="W152" s="2">
        <f t="shared" si="132"/>
        <v>0</v>
      </c>
      <c r="X152" s="2">
        <f t="shared" si="133"/>
        <v>0</v>
      </c>
      <c r="Y152" s="2">
        <f t="shared" si="134"/>
        <v>0</v>
      </c>
      <c r="Z152" s="2"/>
      <c r="AA152" s="2">
        <v>422497958</v>
      </c>
      <c r="AB152" s="2">
        <f t="shared" si="135"/>
        <v>4672.71</v>
      </c>
      <c r="AC152" s="2">
        <f t="shared" si="136"/>
        <v>4672.71</v>
      </c>
      <c r="AD152" s="2">
        <f t="shared" si="137"/>
        <v>0</v>
      </c>
      <c r="AE152" s="2">
        <f t="shared" si="138"/>
        <v>0</v>
      </c>
      <c r="AF152" s="2">
        <f t="shared" si="139"/>
        <v>0</v>
      </c>
      <c r="AG152" s="2">
        <f t="shared" si="140"/>
        <v>0</v>
      </c>
      <c r="AH152" s="2">
        <f t="shared" si="141"/>
        <v>0</v>
      </c>
      <c r="AI152" s="2">
        <f t="shared" si="142"/>
        <v>0</v>
      </c>
      <c r="AJ152" s="2">
        <f t="shared" si="143"/>
        <v>0</v>
      </c>
      <c r="AK152" s="2">
        <v>4672.71</v>
      </c>
      <c r="AL152" s="2">
        <v>4672.71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203</v>
      </c>
      <c r="BK152" s="2"/>
      <c r="BL152" s="2"/>
      <c r="BM152" s="2">
        <v>1617</v>
      </c>
      <c r="BN152" s="2">
        <v>0</v>
      </c>
      <c r="BO152" s="2" t="s">
        <v>3</v>
      </c>
      <c r="BP152" s="2">
        <v>0</v>
      </c>
      <c r="BQ152" s="2">
        <v>200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0</v>
      </c>
      <c r="CA152" s="2">
        <v>0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>
        <v>11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 t="s">
        <v>3</v>
      </c>
      <c r="CO152" s="2">
        <v>0</v>
      </c>
      <c r="CP152" s="2">
        <f t="shared" si="144"/>
        <v>158.87</v>
      </c>
      <c r="CQ152" s="2">
        <f t="shared" si="145"/>
        <v>4672.71</v>
      </c>
      <c r="CR152" s="2">
        <f t="shared" si="146"/>
        <v>0</v>
      </c>
      <c r="CS152" s="2">
        <f t="shared" si="147"/>
        <v>0</v>
      </c>
      <c r="CT152" s="2">
        <f t="shared" si="148"/>
        <v>0</v>
      </c>
      <c r="CU152" s="2">
        <f t="shared" si="149"/>
        <v>0</v>
      </c>
      <c r="CV152" s="2">
        <f t="shared" si="150"/>
        <v>0</v>
      </c>
      <c r="CW152" s="2">
        <f t="shared" si="151"/>
        <v>0</v>
      </c>
      <c r="CX152" s="2">
        <f t="shared" si="152"/>
        <v>0</v>
      </c>
      <c r="CY152" s="2">
        <f t="shared" si="153"/>
        <v>0</v>
      </c>
      <c r="CZ152" s="2">
        <f t="shared" si="154"/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45</v>
      </c>
      <c r="DW152" s="2" t="s">
        <v>45</v>
      </c>
      <c r="DX152" s="2">
        <v>1000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405818726</v>
      </c>
      <c r="EF152" s="2">
        <v>200</v>
      </c>
      <c r="EG152" s="2" t="s">
        <v>189</v>
      </c>
      <c r="EH152" s="2">
        <v>0</v>
      </c>
      <c r="EI152" s="2" t="s">
        <v>3</v>
      </c>
      <c r="EJ152" s="2">
        <v>1</v>
      </c>
      <c r="EK152" s="2">
        <v>1617</v>
      </c>
      <c r="EL152" s="2" t="s">
        <v>190</v>
      </c>
      <c r="EM152" s="2" t="s">
        <v>191</v>
      </c>
      <c r="EN152" s="2"/>
      <c r="EO152" s="2" t="s">
        <v>3</v>
      </c>
      <c r="EP152" s="2"/>
      <c r="EQ152" s="2">
        <v>0</v>
      </c>
      <c r="ER152" s="2">
        <v>4672.71</v>
      </c>
      <c r="ES152" s="2">
        <v>4672.71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0</v>
      </c>
      <c r="FY152" s="2">
        <v>0</v>
      </c>
      <c r="FZ152" s="2"/>
      <c r="GA152" s="2" t="s">
        <v>3</v>
      </c>
      <c r="GB152" s="2"/>
      <c r="GC152" s="2"/>
      <c r="GD152" s="2">
        <v>1</v>
      </c>
      <c r="GE152" s="2"/>
      <c r="GF152" s="2">
        <v>190872366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 t="shared" si="155"/>
        <v>0</v>
      </c>
      <c r="GM152" s="2">
        <f t="shared" si="156"/>
        <v>158.87</v>
      </c>
      <c r="GN152" s="2">
        <f t="shared" si="157"/>
        <v>158.87</v>
      </c>
      <c r="GO152" s="2">
        <f t="shared" si="158"/>
        <v>0</v>
      </c>
      <c r="GP152" s="2">
        <f t="shared" si="159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60"/>
        <v>0</v>
      </c>
      <c r="GW152" s="2">
        <v>1</v>
      </c>
      <c r="GX152" s="2">
        <f t="shared" si="161"/>
        <v>0</v>
      </c>
      <c r="GY152" s="2"/>
      <c r="GZ152" s="2"/>
      <c r="HA152" s="2">
        <v>0</v>
      </c>
      <c r="HB152" s="2">
        <v>0</v>
      </c>
      <c r="HC152" s="2">
        <f t="shared" si="162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200</v>
      </c>
      <c r="F153" t="s">
        <v>201</v>
      </c>
      <c r="G153" t="s">
        <v>202</v>
      </c>
      <c r="H153" t="s">
        <v>45</v>
      </c>
      <c r="I153">
        <v>3.4000000000000002E-2</v>
      </c>
      <c r="J153">
        <v>0</v>
      </c>
      <c r="K153">
        <v>3.4000000000000002E-2</v>
      </c>
      <c r="L153">
        <v>3.4000000000000002E-2</v>
      </c>
      <c r="M153">
        <v>0</v>
      </c>
      <c r="N153">
        <f t="shared" si="123"/>
        <v>3.4000000000000002E-2</v>
      </c>
      <c r="O153">
        <f t="shared" si="124"/>
        <v>1402.82</v>
      </c>
      <c r="P153">
        <f t="shared" si="125"/>
        <v>1402.82</v>
      </c>
      <c r="Q153">
        <f t="shared" si="126"/>
        <v>0</v>
      </c>
      <c r="R153">
        <f t="shared" si="127"/>
        <v>0</v>
      </c>
      <c r="S153">
        <f t="shared" si="128"/>
        <v>0</v>
      </c>
      <c r="T153">
        <f t="shared" si="129"/>
        <v>0</v>
      </c>
      <c r="U153">
        <f t="shared" si="130"/>
        <v>0</v>
      </c>
      <c r="V153">
        <f t="shared" si="131"/>
        <v>0</v>
      </c>
      <c r="W153">
        <f t="shared" si="132"/>
        <v>0</v>
      </c>
      <c r="X153">
        <f t="shared" si="133"/>
        <v>0</v>
      </c>
      <c r="Y153">
        <f t="shared" si="134"/>
        <v>0</v>
      </c>
      <c r="AA153">
        <v>422497899</v>
      </c>
      <c r="AB153">
        <f t="shared" si="135"/>
        <v>4672.71</v>
      </c>
      <c r="AC153">
        <f t="shared" si="136"/>
        <v>4672.71</v>
      </c>
      <c r="AD153">
        <f t="shared" si="137"/>
        <v>0</v>
      </c>
      <c r="AE153">
        <f t="shared" si="138"/>
        <v>0</v>
      </c>
      <c r="AF153">
        <f t="shared" si="139"/>
        <v>0</v>
      </c>
      <c r="AG153">
        <f t="shared" si="140"/>
        <v>0</v>
      </c>
      <c r="AH153">
        <f t="shared" si="141"/>
        <v>0</v>
      </c>
      <c r="AI153">
        <f t="shared" si="142"/>
        <v>0</v>
      </c>
      <c r="AJ153">
        <f t="shared" si="143"/>
        <v>0</v>
      </c>
      <c r="AK153">
        <v>4672.71</v>
      </c>
      <c r="AL153">
        <v>4672.71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8.83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203</v>
      </c>
      <c r="BM153">
        <v>1617</v>
      </c>
      <c r="BN153">
        <v>0</v>
      </c>
      <c r="BO153" t="s">
        <v>201</v>
      </c>
      <c r="BP153">
        <v>1</v>
      </c>
      <c r="BQ153">
        <v>200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H153">
        <v>11</v>
      </c>
      <c r="CI153">
        <v>0</v>
      </c>
      <c r="CJ153">
        <v>0</v>
      </c>
      <c r="CK153">
        <v>0</v>
      </c>
      <c r="CL153">
        <v>0</v>
      </c>
      <c r="CM153">
        <v>0</v>
      </c>
      <c r="CN153" t="s">
        <v>3</v>
      </c>
      <c r="CO153">
        <v>0</v>
      </c>
      <c r="CP153">
        <f t="shared" si="144"/>
        <v>1402.82</v>
      </c>
      <c r="CQ153">
        <f t="shared" si="145"/>
        <v>41260.03</v>
      </c>
      <c r="CR153">
        <f t="shared" si="146"/>
        <v>0</v>
      </c>
      <c r="CS153">
        <f t="shared" si="147"/>
        <v>0</v>
      </c>
      <c r="CT153">
        <f t="shared" si="148"/>
        <v>0</v>
      </c>
      <c r="CU153">
        <f t="shared" si="149"/>
        <v>0</v>
      </c>
      <c r="CV153">
        <f t="shared" si="150"/>
        <v>0</v>
      </c>
      <c r="CW153">
        <f t="shared" si="151"/>
        <v>0</v>
      </c>
      <c r="CX153">
        <f t="shared" si="152"/>
        <v>0</v>
      </c>
      <c r="CY153">
        <f t="shared" si="153"/>
        <v>0</v>
      </c>
      <c r="CZ153">
        <f t="shared" si="154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45</v>
      </c>
      <c r="DW153" t="s">
        <v>45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405818726</v>
      </c>
      <c r="EF153">
        <v>200</v>
      </c>
      <c r="EG153" t="s">
        <v>189</v>
      </c>
      <c r="EH153">
        <v>0</v>
      </c>
      <c r="EI153" t="s">
        <v>3</v>
      </c>
      <c r="EJ153">
        <v>1</v>
      </c>
      <c r="EK153">
        <v>1617</v>
      </c>
      <c r="EL153" t="s">
        <v>190</v>
      </c>
      <c r="EM153" t="s">
        <v>191</v>
      </c>
      <c r="EO153" t="s">
        <v>3</v>
      </c>
      <c r="EQ153">
        <v>0</v>
      </c>
      <c r="ER153">
        <v>4672.71</v>
      </c>
      <c r="ES153">
        <v>4672.71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3</v>
      </c>
      <c r="GD153">
        <v>1</v>
      </c>
      <c r="GF153">
        <v>190872366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155"/>
        <v>0</v>
      </c>
      <c r="GM153">
        <f t="shared" si="156"/>
        <v>1402.82</v>
      </c>
      <c r="GN153">
        <f t="shared" si="157"/>
        <v>1402.82</v>
      </c>
      <c r="GO153">
        <f t="shared" si="158"/>
        <v>0</v>
      </c>
      <c r="GP153">
        <f t="shared" si="159"/>
        <v>0</v>
      </c>
      <c r="GR153">
        <v>0</v>
      </c>
      <c r="GS153">
        <v>3</v>
      </c>
      <c r="GT153">
        <v>0</v>
      </c>
      <c r="GU153" t="s">
        <v>3</v>
      </c>
      <c r="GV153">
        <f t="shared" si="160"/>
        <v>0</v>
      </c>
      <c r="GW153">
        <v>1</v>
      </c>
      <c r="GX153">
        <f t="shared" si="161"/>
        <v>0</v>
      </c>
      <c r="HA153">
        <v>0</v>
      </c>
      <c r="HB153">
        <v>0</v>
      </c>
      <c r="HC153">
        <f t="shared" si="162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>
        <f>ROW(EtalonRes!A314)</f>
        <v>314</v>
      </c>
      <c r="E154" s="2" t="s">
        <v>3</v>
      </c>
      <c r="F154" s="2" t="s">
        <v>193</v>
      </c>
      <c r="G154" s="2" t="s">
        <v>204</v>
      </c>
      <c r="H154" s="2" t="s">
        <v>195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f t="shared" si="123"/>
        <v>0</v>
      </c>
      <c r="O154" s="2">
        <f t="shared" si="124"/>
        <v>0</v>
      </c>
      <c r="P154" s="2">
        <f t="shared" si="125"/>
        <v>0</v>
      </c>
      <c r="Q154" s="2">
        <f t="shared" si="126"/>
        <v>0</v>
      </c>
      <c r="R154" s="2">
        <f t="shared" si="127"/>
        <v>0</v>
      </c>
      <c r="S154" s="2">
        <f t="shared" si="128"/>
        <v>0</v>
      </c>
      <c r="T154" s="2">
        <f t="shared" si="129"/>
        <v>0</v>
      </c>
      <c r="U154" s="2">
        <f t="shared" si="130"/>
        <v>0</v>
      </c>
      <c r="V154" s="2">
        <f t="shared" si="131"/>
        <v>0</v>
      </c>
      <c r="W154" s="2">
        <f t="shared" si="132"/>
        <v>0</v>
      </c>
      <c r="X154" s="2">
        <f t="shared" si="133"/>
        <v>0</v>
      </c>
      <c r="Y154" s="2">
        <f t="shared" si="134"/>
        <v>0</v>
      </c>
      <c r="Z154" s="2"/>
      <c r="AA154" s="2">
        <v>-1</v>
      </c>
      <c r="AB154" s="2">
        <f t="shared" si="135"/>
        <v>653.08000000000004</v>
      </c>
      <c r="AC154" s="2">
        <f t="shared" si="136"/>
        <v>390.41</v>
      </c>
      <c r="AD154" s="2">
        <f t="shared" si="137"/>
        <v>34.75</v>
      </c>
      <c r="AE154" s="2">
        <f t="shared" si="138"/>
        <v>2.15</v>
      </c>
      <c r="AF154" s="2">
        <f t="shared" si="139"/>
        <v>227.92</v>
      </c>
      <c r="AG154" s="2">
        <f t="shared" si="140"/>
        <v>0</v>
      </c>
      <c r="AH154" s="2">
        <f t="shared" si="141"/>
        <v>18.5</v>
      </c>
      <c r="AI154" s="2">
        <f t="shared" si="142"/>
        <v>0</v>
      </c>
      <c r="AJ154" s="2">
        <f t="shared" si="143"/>
        <v>0</v>
      </c>
      <c r="AK154" s="2">
        <v>653.08000000000004</v>
      </c>
      <c r="AL154" s="2">
        <v>390.41</v>
      </c>
      <c r="AM154" s="2">
        <v>34.75</v>
      </c>
      <c r="AN154" s="2">
        <v>2.15</v>
      </c>
      <c r="AO154" s="2">
        <v>227.92</v>
      </c>
      <c r="AP154" s="2">
        <v>0</v>
      </c>
      <c r="AQ154" s="2">
        <v>18.5</v>
      </c>
      <c r="AR154" s="2">
        <v>0</v>
      </c>
      <c r="AS154" s="2">
        <v>0</v>
      </c>
      <c r="AT154" s="2">
        <v>97</v>
      </c>
      <c r="AU154" s="2">
        <v>51</v>
      </c>
      <c r="AV154" s="2">
        <v>1.0669999999999999</v>
      </c>
      <c r="AW154" s="2">
        <v>1.081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2</v>
      </c>
      <c r="BJ154" s="2" t="s">
        <v>196</v>
      </c>
      <c r="BK154" s="2"/>
      <c r="BL154" s="2"/>
      <c r="BM154" s="2">
        <v>67</v>
      </c>
      <c r="BN154" s="2">
        <v>0</v>
      </c>
      <c r="BO154" s="2" t="s">
        <v>193</v>
      </c>
      <c r="BP154" s="2">
        <v>1</v>
      </c>
      <c r="BQ154" s="2">
        <v>40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97</v>
      </c>
      <c r="CA154" s="2">
        <v>51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 t="s">
        <v>3</v>
      </c>
      <c r="CO154" s="2">
        <v>0</v>
      </c>
      <c r="CP154" s="2">
        <f t="shared" si="144"/>
        <v>0</v>
      </c>
      <c r="CQ154" s="2">
        <f t="shared" si="145"/>
        <v>422.03</v>
      </c>
      <c r="CR154" s="2">
        <f t="shared" si="146"/>
        <v>37.08</v>
      </c>
      <c r="CS154" s="2">
        <f t="shared" si="147"/>
        <v>2.29</v>
      </c>
      <c r="CT154" s="2">
        <f t="shared" si="148"/>
        <v>243.19</v>
      </c>
      <c r="CU154" s="2">
        <f t="shared" si="149"/>
        <v>0</v>
      </c>
      <c r="CV154" s="2">
        <f t="shared" si="150"/>
        <v>19.7395</v>
      </c>
      <c r="CW154" s="2">
        <f t="shared" si="151"/>
        <v>0</v>
      </c>
      <c r="CX154" s="2">
        <f t="shared" si="152"/>
        <v>0</v>
      </c>
      <c r="CY154" s="2">
        <f t="shared" si="153"/>
        <v>0</v>
      </c>
      <c r="CZ154" s="2">
        <f t="shared" si="154"/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1003</v>
      </c>
      <c r="DV154" s="2" t="s">
        <v>195</v>
      </c>
      <c r="DW154" s="2" t="s">
        <v>195</v>
      </c>
      <c r="DX154" s="2">
        <v>100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405818696</v>
      </c>
      <c r="EF154" s="2">
        <v>40</v>
      </c>
      <c r="EG154" s="2" t="s">
        <v>136</v>
      </c>
      <c r="EH154" s="2">
        <v>0</v>
      </c>
      <c r="EI154" s="2" t="s">
        <v>3</v>
      </c>
      <c r="EJ154" s="2">
        <v>2</v>
      </c>
      <c r="EK154" s="2">
        <v>67</v>
      </c>
      <c r="EL154" s="2" t="s">
        <v>137</v>
      </c>
      <c r="EM154" s="2" t="s">
        <v>138</v>
      </c>
      <c r="EN154" s="2"/>
      <c r="EO154" s="2" t="s">
        <v>3</v>
      </c>
      <c r="EP154" s="2"/>
      <c r="EQ154" s="2">
        <v>132608</v>
      </c>
      <c r="ER154" s="2">
        <v>653.08000000000004</v>
      </c>
      <c r="ES154" s="2">
        <v>390.41</v>
      </c>
      <c r="ET154" s="2">
        <v>34.75</v>
      </c>
      <c r="EU154" s="2">
        <v>2.15</v>
      </c>
      <c r="EV154" s="2">
        <v>227.92</v>
      </c>
      <c r="EW154" s="2">
        <v>18.5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97</v>
      </c>
      <c r="FY154" s="2">
        <v>51</v>
      </c>
      <c r="FZ154" s="2"/>
      <c r="GA154" s="2" t="s">
        <v>3</v>
      </c>
      <c r="GB154" s="2"/>
      <c r="GC154" s="2"/>
      <c r="GD154" s="2">
        <v>1</v>
      </c>
      <c r="GE154" s="2"/>
      <c r="GF154" s="2">
        <v>316004272</v>
      </c>
      <c r="GG154" s="2">
        <v>2</v>
      </c>
      <c r="GH154" s="2">
        <v>1</v>
      </c>
      <c r="GI154" s="2">
        <v>2</v>
      </c>
      <c r="GJ154" s="2">
        <v>0</v>
      </c>
      <c r="GK154" s="2">
        <v>0</v>
      </c>
      <c r="GL154" s="2">
        <f t="shared" si="155"/>
        <v>0</v>
      </c>
      <c r="GM154" s="2">
        <f t="shared" si="156"/>
        <v>0</v>
      </c>
      <c r="GN154" s="2">
        <f t="shared" si="157"/>
        <v>0</v>
      </c>
      <c r="GO154" s="2">
        <f t="shared" si="158"/>
        <v>0</v>
      </c>
      <c r="GP154" s="2">
        <f t="shared" si="159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60"/>
        <v>0</v>
      </c>
      <c r="GW154" s="2">
        <v>1</v>
      </c>
      <c r="GX154" s="2">
        <f t="shared" si="161"/>
        <v>0</v>
      </c>
      <c r="GY154" s="2"/>
      <c r="GZ154" s="2"/>
      <c r="HA154" s="2">
        <v>0</v>
      </c>
      <c r="HB154" s="2">
        <v>0</v>
      </c>
      <c r="HC154" s="2">
        <f t="shared" si="162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D155">
        <f>ROW(EtalonRes!A324)</f>
        <v>324</v>
      </c>
      <c r="E155" t="s">
        <v>3</v>
      </c>
      <c r="F155" t="s">
        <v>193</v>
      </c>
      <c r="G155" t="s">
        <v>204</v>
      </c>
      <c r="H155" t="s">
        <v>195</v>
      </c>
      <c r="I155">
        <v>0</v>
      </c>
      <c r="J155">
        <v>0</v>
      </c>
      <c r="K155">
        <v>0</v>
      </c>
      <c r="L155">
        <v>0</v>
      </c>
      <c r="M155">
        <v>0</v>
      </c>
      <c r="N155">
        <f t="shared" si="123"/>
        <v>0</v>
      </c>
      <c r="O155">
        <f t="shared" si="124"/>
        <v>0</v>
      </c>
      <c r="P155">
        <f t="shared" si="125"/>
        <v>0</v>
      </c>
      <c r="Q155">
        <f t="shared" si="126"/>
        <v>0</v>
      </c>
      <c r="R155">
        <f t="shared" si="127"/>
        <v>0</v>
      </c>
      <c r="S155">
        <f t="shared" si="128"/>
        <v>0</v>
      </c>
      <c r="T155">
        <f t="shared" si="129"/>
        <v>0</v>
      </c>
      <c r="U155">
        <f t="shared" si="130"/>
        <v>0</v>
      </c>
      <c r="V155">
        <f t="shared" si="131"/>
        <v>0</v>
      </c>
      <c r="W155">
        <f t="shared" si="132"/>
        <v>0</v>
      </c>
      <c r="X155">
        <f t="shared" si="133"/>
        <v>0</v>
      </c>
      <c r="Y155">
        <f t="shared" si="134"/>
        <v>0</v>
      </c>
      <c r="AA155">
        <v>-1</v>
      </c>
      <c r="AB155">
        <f t="shared" si="135"/>
        <v>653.08000000000004</v>
      </c>
      <c r="AC155">
        <f t="shared" si="136"/>
        <v>390.41</v>
      </c>
      <c r="AD155">
        <f t="shared" si="137"/>
        <v>34.75</v>
      </c>
      <c r="AE155">
        <f t="shared" si="138"/>
        <v>2.15</v>
      </c>
      <c r="AF155">
        <f t="shared" si="139"/>
        <v>227.92</v>
      </c>
      <c r="AG155">
        <f t="shared" si="140"/>
        <v>0</v>
      </c>
      <c r="AH155">
        <f t="shared" si="141"/>
        <v>18.5</v>
      </c>
      <c r="AI155">
        <f t="shared" si="142"/>
        <v>0</v>
      </c>
      <c r="AJ155">
        <f t="shared" si="143"/>
        <v>0</v>
      </c>
      <c r="AK155">
        <v>653.08000000000004</v>
      </c>
      <c r="AL155">
        <v>390.41</v>
      </c>
      <c r="AM155">
        <v>34.75</v>
      </c>
      <c r="AN155">
        <v>2.15</v>
      </c>
      <c r="AO155">
        <v>227.92</v>
      </c>
      <c r="AP155">
        <v>0</v>
      </c>
      <c r="AQ155">
        <v>18.5</v>
      </c>
      <c r="AR155">
        <v>0</v>
      </c>
      <c r="AS155">
        <v>0</v>
      </c>
      <c r="AT155">
        <v>97</v>
      </c>
      <c r="AU155">
        <v>51</v>
      </c>
      <c r="AV155">
        <v>1.0669999999999999</v>
      </c>
      <c r="AW155">
        <v>1.081</v>
      </c>
      <c r="AZ155">
        <v>1</v>
      </c>
      <c r="BA155">
        <v>56.35</v>
      </c>
      <c r="BB155">
        <v>14.93</v>
      </c>
      <c r="BC155">
        <v>2.76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2</v>
      </c>
      <c r="BJ155" t="s">
        <v>196</v>
      </c>
      <c r="BM155">
        <v>67</v>
      </c>
      <c r="BN155">
        <v>0</v>
      </c>
      <c r="BO155" t="s">
        <v>193</v>
      </c>
      <c r="BP155">
        <v>1</v>
      </c>
      <c r="BQ155">
        <v>40</v>
      </c>
      <c r="BR155">
        <v>0</v>
      </c>
      <c r="BS155">
        <v>56.35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97</v>
      </c>
      <c r="CA155">
        <v>51</v>
      </c>
      <c r="CB155" t="s">
        <v>3</v>
      </c>
      <c r="CE155">
        <v>30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 t="s">
        <v>3</v>
      </c>
      <c r="CO155">
        <v>0</v>
      </c>
      <c r="CP155">
        <f t="shared" si="144"/>
        <v>0</v>
      </c>
      <c r="CQ155">
        <f t="shared" si="145"/>
        <v>1164.8</v>
      </c>
      <c r="CR155">
        <f t="shared" si="146"/>
        <v>553.6</v>
      </c>
      <c r="CS155">
        <f t="shared" si="147"/>
        <v>129.04</v>
      </c>
      <c r="CT155">
        <f t="shared" si="148"/>
        <v>13703.76</v>
      </c>
      <c r="CU155">
        <f t="shared" si="149"/>
        <v>0</v>
      </c>
      <c r="CV155">
        <f t="shared" si="150"/>
        <v>19.7395</v>
      </c>
      <c r="CW155">
        <f t="shared" si="151"/>
        <v>0</v>
      </c>
      <c r="CX155">
        <f t="shared" si="152"/>
        <v>0</v>
      </c>
      <c r="CY155">
        <f t="shared" si="153"/>
        <v>0</v>
      </c>
      <c r="CZ155">
        <f t="shared" si="154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1003</v>
      </c>
      <c r="DV155" t="s">
        <v>195</v>
      </c>
      <c r="DW155" t="s">
        <v>195</v>
      </c>
      <c r="DX155">
        <v>100</v>
      </c>
      <c r="DZ155" t="s">
        <v>3</v>
      </c>
      <c r="EA155" t="s">
        <v>3</v>
      </c>
      <c r="EB155" t="s">
        <v>3</v>
      </c>
      <c r="EC155" t="s">
        <v>3</v>
      </c>
      <c r="EE155">
        <v>405818696</v>
      </c>
      <c r="EF155">
        <v>40</v>
      </c>
      <c r="EG155" t="s">
        <v>136</v>
      </c>
      <c r="EH155">
        <v>0</v>
      </c>
      <c r="EI155" t="s">
        <v>3</v>
      </c>
      <c r="EJ155">
        <v>2</v>
      </c>
      <c r="EK155">
        <v>67</v>
      </c>
      <c r="EL155" t="s">
        <v>137</v>
      </c>
      <c r="EM155" t="s">
        <v>138</v>
      </c>
      <c r="EO155" t="s">
        <v>3</v>
      </c>
      <c r="EQ155">
        <v>132608</v>
      </c>
      <c r="ER155">
        <v>653.08000000000004</v>
      </c>
      <c r="ES155">
        <v>390.41</v>
      </c>
      <c r="ET155">
        <v>34.75</v>
      </c>
      <c r="EU155">
        <v>2.15</v>
      </c>
      <c r="EV155">
        <v>227.92</v>
      </c>
      <c r="EW155">
        <v>18.5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97</v>
      </c>
      <c r="FY155">
        <v>51</v>
      </c>
      <c r="GA155" t="s">
        <v>3</v>
      </c>
      <c r="GD155">
        <v>1</v>
      </c>
      <c r="GF155">
        <v>316004272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55"/>
        <v>0</v>
      </c>
      <c r="GM155">
        <f t="shared" si="156"/>
        <v>0</v>
      </c>
      <c r="GN155">
        <f t="shared" si="157"/>
        <v>0</v>
      </c>
      <c r="GO155">
        <f t="shared" si="158"/>
        <v>0</v>
      </c>
      <c r="GP155">
        <f t="shared" si="159"/>
        <v>0</v>
      </c>
      <c r="GR155">
        <v>0</v>
      </c>
      <c r="GS155">
        <v>3</v>
      </c>
      <c r="GT155">
        <v>0</v>
      </c>
      <c r="GU155" t="s">
        <v>3</v>
      </c>
      <c r="GV155">
        <f t="shared" si="160"/>
        <v>0</v>
      </c>
      <c r="GW155">
        <v>1</v>
      </c>
      <c r="GX155">
        <f t="shared" si="161"/>
        <v>0</v>
      </c>
      <c r="HA155">
        <v>0</v>
      </c>
      <c r="HB155">
        <v>0</v>
      </c>
      <c r="HC155">
        <f t="shared" si="162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7" spans="1:255" x14ac:dyDescent="0.2">
      <c r="A157" s="3">
        <v>51</v>
      </c>
      <c r="B157" s="3">
        <f>B134</f>
        <v>1</v>
      </c>
      <c r="C157" s="3">
        <f>A134</f>
        <v>4</v>
      </c>
      <c r="D157" s="3">
        <f>ROW(A134)</f>
        <v>134</v>
      </c>
      <c r="E157" s="3"/>
      <c r="F157" s="3" t="str">
        <f>IF(F134&lt;&gt;"",F134,"")</f>
        <v>Новый раздел</v>
      </c>
      <c r="G157" s="3" t="str">
        <f>IF(G134&lt;&gt;"",G134,"")</f>
        <v>Заземление</v>
      </c>
      <c r="H157" s="3">
        <v>0</v>
      </c>
      <c r="I157" s="3"/>
      <c r="J157" s="3"/>
      <c r="K157" s="3"/>
      <c r="L157" s="3"/>
      <c r="M157" s="3"/>
      <c r="N157" s="3"/>
      <c r="O157" s="3">
        <f t="shared" ref="O157:T157" si="163">ROUND(AB157,2)</f>
        <v>1146.7</v>
      </c>
      <c r="P157" s="3">
        <f t="shared" si="163"/>
        <v>859.99</v>
      </c>
      <c r="Q157" s="3">
        <f t="shared" si="163"/>
        <v>35.94</v>
      </c>
      <c r="R157" s="3">
        <f t="shared" si="163"/>
        <v>2.62</v>
      </c>
      <c r="S157" s="3">
        <f t="shared" si="163"/>
        <v>250.77</v>
      </c>
      <c r="T157" s="3">
        <f t="shared" si="163"/>
        <v>0</v>
      </c>
      <c r="U157" s="3">
        <f>AH157</f>
        <v>21.082890240000001</v>
      </c>
      <c r="V157" s="3">
        <f>AI157</f>
        <v>0</v>
      </c>
      <c r="W157" s="3">
        <f>ROUND(AJ157,2)</f>
        <v>0</v>
      </c>
      <c r="X157" s="3">
        <f>ROUND(AK157,2)</f>
        <v>242.09</v>
      </c>
      <c r="Y157" s="3">
        <f>ROUND(AL157,2)</f>
        <v>124.15</v>
      </c>
      <c r="Z157" s="3"/>
      <c r="AA157" s="3"/>
      <c r="AB157" s="3">
        <f>ROUND(SUMIF(AA138:AA155,"=422497958",O138:O155),2)</f>
        <v>1146.7</v>
      </c>
      <c r="AC157" s="3">
        <f>ROUND(SUMIF(AA138:AA155,"=422497958",P138:P155),2)</f>
        <v>859.99</v>
      </c>
      <c r="AD157" s="3">
        <f>ROUND(SUMIF(AA138:AA155,"=422497958",Q138:Q155),2)</f>
        <v>35.94</v>
      </c>
      <c r="AE157" s="3">
        <f>ROUND(SUMIF(AA138:AA155,"=422497958",R138:R155),2)</f>
        <v>2.62</v>
      </c>
      <c r="AF157" s="3">
        <f>ROUND(SUMIF(AA138:AA155,"=422497958",S138:S155),2)</f>
        <v>250.77</v>
      </c>
      <c r="AG157" s="3">
        <f>ROUND(SUMIF(AA138:AA155,"=422497958",T138:T155),2)</f>
        <v>0</v>
      </c>
      <c r="AH157" s="3">
        <f>SUMIF(AA138:AA155,"=422497958",U138:U155)</f>
        <v>21.082890240000001</v>
      </c>
      <c r="AI157" s="3">
        <f>SUMIF(AA138:AA155,"=422497958",V138:V155)</f>
        <v>0</v>
      </c>
      <c r="AJ157" s="3">
        <f>ROUND(SUMIF(AA138:AA155,"=422497958",W138:W155),2)</f>
        <v>0</v>
      </c>
      <c r="AK157" s="3">
        <f>ROUND(SUMIF(AA138:AA155,"=422497958",X138:X155),2)</f>
        <v>242.09</v>
      </c>
      <c r="AL157" s="3">
        <f>ROUND(SUMIF(AA138:AA155,"=422497958",Y138:Y155),2)</f>
        <v>124.15</v>
      </c>
      <c r="AM157" s="3"/>
      <c r="AN157" s="3"/>
      <c r="AO157" s="3">
        <f t="shared" ref="AO157:BD157" si="164">ROUND(BX157,2)</f>
        <v>0</v>
      </c>
      <c r="AP157" s="3">
        <f t="shared" si="164"/>
        <v>0</v>
      </c>
      <c r="AQ157" s="3">
        <f t="shared" si="164"/>
        <v>0</v>
      </c>
      <c r="AR157" s="3">
        <f t="shared" si="164"/>
        <v>1512.94</v>
      </c>
      <c r="AS157" s="3">
        <f t="shared" si="164"/>
        <v>264.98</v>
      </c>
      <c r="AT157" s="3">
        <f t="shared" si="164"/>
        <v>1247.96</v>
      </c>
      <c r="AU157" s="3">
        <f t="shared" si="164"/>
        <v>0</v>
      </c>
      <c r="AV157" s="3">
        <f t="shared" si="164"/>
        <v>859.99</v>
      </c>
      <c r="AW157" s="3">
        <f t="shared" si="164"/>
        <v>859.99</v>
      </c>
      <c r="AX157" s="3">
        <f t="shared" si="164"/>
        <v>0</v>
      </c>
      <c r="AY157" s="3">
        <f t="shared" si="164"/>
        <v>859.99</v>
      </c>
      <c r="AZ157" s="3">
        <f t="shared" si="164"/>
        <v>0</v>
      </c>
      <c r="BA157" s="3">
        <f t="shared" si="164"/>
        <v>0</v>
      </c>
      <c r="BB157" s="3">
        <f t="shared" si="164"/>
        <v>0</v>
      </c>
      <c r="BC157" s="3">
        <f t="shared" si="164"/>
        <v>0</v>
      </c>
      <c r="BD157" s="3">
        <f t="shared" si="164"/>
        <v>0</v>
      </c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>
        <f>ROUND(SUMIF(AA138:AA155,"=422497958",FQ138:FQ155),2)</f>
        <v>0</v>
      </c>
      <c r="BY157" s="3">
        <f>ROUND(SUMIF(AA138:AA155,"=422497958",FR138:FR155),2)</f>
        <v>0</v>
      </c>
      <c r="BZ157" s="3">
        <f>ROUND(SUMIF(AA138:AA155,"=422497958",GL138:GL155),2)</f>
        <v>0</v>
      </c>
      <c r="CA157" s="3">
        <f>ROUND(SUMIF(AA138:AA155,"=422497958",GM138:GM155),2)</f>
        <v>1512.94</v>
      </c>
      <c r="CB157" s="3">
        <f>ROUND(SUMIF(AA138:AA155,"=422497958",GN138:GN155),2)</f>
        <v>264.98</v>
      </c>
      <c r="CC157" s="3">
        <f>ROUND(SUMIF(AA138:AA155,"=422497958",GO138:GO155),2)</f>
        <v>1247.96</v>
      </c>
      <c r="CD157" s="3">
        <f>ROUND(SUMIF(AA138:AA155,"=422497958",GP138:GP155),2)</f>
        <v>0</v>
      </c>
      <c r="CE157" s="3">
        <f>AC157-BX157</f>
        <v>859.99</v>
      </c>
      <c r="CF157" s="3">
        <f>AC157-BY157</f>
        <v>859.99</v>
      </c>
      <c r="CG157" s="3">
        <f>BX157-BZ157</f>
        <v>0</v>
      </c>
      <c r="CH157" s="3">
        <f>AC157-BX157-BY157+BZ157</f>
        <v>859.99</v>
      </c>
      <c r="CI157" s="3">
        <f>BY157-BZ157</f>
        <v>0</v>
      </c>
      <c r="CJ157" s="3">
        <f>ROUND(SUMIF(AA138:AA155,"=422497958",GX138:GX155),2)</f>
        <v>0</v>
      </c>
      <c r="CK157" s="3">
        <f>ROUND(SUMIF(AA138:AA155,"=422497958",GY138:GY155),2)</f>
        <v>0</v>
      </c>
      <c r="CL157" s="3">
        <f>ROUND(SUMIF(AA138:AA155,"=422497958",GZ138:GZ155),2)</f>
        <v>0</v>
      </c>
      <c r="CM157" s="3">
        <f>ROUND(SUMIF(AA138:AA155,"=422497958",HD138:HD155),2)</f>
        <v>0</v>
      </c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4">
        <f t="shared" ref="DG157:DL157" si="165">ROUND(DT157,2)</f>
        <v>18243.169999999998</v>
      </c>
      <c r="DH157" s="4">
        <f t="shared" si="165"/>
        <v>3566.46</v>
      </c>
      <c r="DI157" s="4">
        <f t="shared" si="165"/>
        <v>545.82000000000005</v>
      </c>
      <c r="DJ157" s="4">
        <f t="shared" si="165"/>
        <v>147.63</v>
      </c>
      <c r="DK157" s="4">
        <f t="shared" si="165"/>
        <v>14130.89</v>
      </c>
      <c r="DL157" s="4">
        <f t="shared" si="165"/>
        <v>0</v>
      </c>
      <c r="DM157" s="4">
        <f>DZ157</f>
        <v>21.082890240000001</v>
      </c>
      <c r="DN157" s="4">
        <f>EA157</f>
        <v>0</v>
      </c>
      <c r="DO157" s="4">
        <f>ROUND(EB157,2)</f>
        <v>0</v>
      </c>
      <c r="DP157" s="4">
        <f>ROUND(EC157,2)</f>
        <v>13641.32</v>
      </c>
      <c r="DQ157" s="4">
        <f>ROUND(ED157,2)</f>
        <v>6994.87</v>
      </c>
      <c r="DR157" s="4"/>
      <c r="DS157" s="4"/>
      <c r="DT157" s="4">
        <f>ROUND(SUMIF(AA138:AA155,"=422497899",O138:O155),2)</f>
        <v>18243.169999999998</v>
      </c>
      <c r="DU157" s="4">
        <f>ROUND(SUMIF(AA138:AA155,"=422497899",P138:P155),2)</f>
        <v>3566.46</v>
      </c>
      <c r="DV157" s="4">
        <f>ROUND(SUMIF(AA138:AA155,"=422497899",Q138:Q155),2)</f>
        <v>545.82000000000005</v>
      </c>
      <c r="DW157" s="4">
        <f>ROUND(SUMIF(AA138:AA155,"=422497899",R138:R155),2)</f>
        <v>147.63</v>
      </c>
      <c r="DX157" s="4">
        <f>ROUND(SUMIF(AA138:AA155,"=422497899",S138:S155),2)</f>
        <v>14130.89</v>
      </c>
      <c r="DY157" s="4">
        <f>ROUND(SUMIF(AA138:AA155,"=422497899",T138:T155),2)</f>
        <v>0</v>
      </c>
      <c r="DZ157" s="4">
        <f>SUMIF(AA138:AA155,"=422497899",U138:U155)</f>
        <v>21.082890240000001</v>
      </c>
      <c r="EA157" s="4">
        <f>SUMIF(AA138:AA155,"=422497899",V138:V155)</f>
        <v>0</v>
      </c>
      <c r="EB157" s="4">
        <f>ROUND(SUMIF(AA138:AA155,"=422497899",W138:W155),2)</f>
        <v>0</v>
      </c>
      <c r="EC157" s="4">
        <f>ROUND(SUMIF(AA138:AA155,"=422497899",X138:X155),2)</f>
        <v>13641.32</v>
      </c>
      <c r="ED157" s="4">
        <f>ROUND(SUMIF(AA138:AA155,"=422497899",Y138:Y155),2)</f>
        <v>6994.87</v>
      </c>
      <c r="EE157" s="4"/>
      <c r="EF157" s="4"/>
      <c r="EG157" s="4">
        <f t="shared" ref="EG157:EV157" si="166">ROUND(FP157,2)</f>
        <v>0</v>
      </c>
      <c r="EH157" s="4">
        <f t="shared" si="166"/>
        <v>0</v>
      </c>
      <c r="EI157" s="4">
        <f t="shared" si="166"/>
        <v>0</v>
      </c>
      <c r="EJ157" s="4">
        <f t="shared" si="166"/>
        <v>38879.360000000001</v>
      </c>
      <c r="EK157" s="4">
        <f t="shared" si="166"/>
        <v>7381.33</v>
      </c>
      <c r="EL157" s="4">
        <f t="shared" si="166"/>
        <v>31498.03</v>
      </c>
      <c r="EM157" s="4">
        <f t="shared" si="166"/>
        <v>0</v>
      </c>
      <c r="EN157" s="4">
        <f t="shared" si="166"/>
        <v>3566.46</v>
      </c>
      <c r="EO157" s="4">
        <f t="shared" si="166"/>
        <v>3566.46</v>
      </c>
      <c r="EP157" s="4">
        <f t="shared" si="166"/>
        <v>0</v>
      </c>
      <c r="EQ157" s="4">
        <f t="shared" si="166"/>
        <v>3566.46</v>
      </c>
      <c r="ER157" s="4">
        <f t="shared" si="166"/>
        <v>0</v>
      </c>
      <c r="ES157" s="4">
        <f t="shared" si="166"/>
        <v>0</v>
      </c>
      <c r="ET157" s="4">
        <f t="shared" si="166"/>
        <v>0</v>
      </c>
      <c r="EU157" s="4">
        <f t="shared" si="166"/>
        <v>0</v>
      </c>
      <c r="EV157" s="4">
        <f t="shared" si="166"/>
        <v>0</v>
      </c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>
        <f>ROUND(SUMIF(AA138:AA155,"=422497899",FQ138:FQ155),2)</f>
        <v>0</v>
      </c>
      <c r="FQ157" s="4">
        <f>ROUND(SUMIF(AA138:AA155,"=422497899",FR138:FR155),2)</f>
        <v>0</v>
      </c>
      <c r="FR157" s="4">
        <f>ROUND(SUMIF(AA138:AA155,"=422497899",GL138:GL155),2)</f>
        <v>0</v>
      </c>
      <c r="FS157" s="4">
        <f>ROUND(SUMIF(AA138:AA155,"=422497899",GM138:GM155),2)</f>
        <v>38879.360000000001</v>
      </c>
      <c r="FT157" s="4">
        <f>ROUND(SUMIF(AA138:AA155,"=422497899",GN138:GN155),2)</f>
        <v>7381.33</v>
      </c>
      <c r="FU157" s="4">
        <f>ROUND(SUMIF(AA138:AA155,"=422497899",GO138:GO155),2)</f>
        <v>31498.03</v>
      </c>
      <c r="FV157" s="4">
        <f>ROUND(SUMIF(AA138:AA155,"=422497899",GP138:GP155),2)</f>
        <v>0</v>
      </c>
      <c r="FW157" s="4">
        <f>DU157-FP157</f>
        <v>3566.46</v>
      </c>
      <c r="FX157" s="4">
        <f>DU157-FQ157</f>
        <v>3566.46</v>
      </c>
      <c r="FY157" s="4">
        <f>FP157-FR157</f>
        <v>0</v>
      </c>
      <c r="FZ157" s="4">
        <f>DU157-FP157-FQ157+FR157</f>
        <v>3566.46</v>
      </c>
      <c r="GA157" s="4">
        <f>FQ157-FR157</f>
        <v>0</v>
      </c>
      <c r="GB157" s="4">
        <f>ROUND(SUMIF(AA138:AA155,"=422497899",GX138:GX155),2)</f>
        <v>0</v>
      </c>
      <c r="GC157" s="4">
        <f>ROUND(SUMIF(AA138:AA155,"=422497899",GY138:GY155),2)</f>
        <v>0</v>
      </c>
      <c r="GD157" s="4">
        <f>ROUND(SUMIF(AA138:AA155,"=422497899",GZ138:GZ155),2)</f>
        <v>0</v>
      </c>
      <c r="GE157" s="4">
        <f>ROUND(SUMIF(AA138:AA155,"=422497899",HD138:HD155),2)</f>
        <v>0</v>
      </c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201</v>
      </c>
      <c r="F159" s="5">
        <f>ROUND(Source!O157,O159)</f>
        <v>1146.7</v>
      </c>
      <c r="G159" s="5" t="s">
        <v>76</v>
      </c>
      <c r="H159" s="5" t="s">
        <v>77</v>
      </c>
      <c r="I159" s="5"/>
      <c r="J159" s="5"/>
      <c r="K159" s="5">
        <v>201</v>
      </c>
      <c r="L159" s="5">
        <v>1</v>
      </c>
      <c r="M159" s="5">
        <v>3</v>
      </c>
      <c r="N159" s="5" t="s">
        <v>3</v>
      </c>
      <c r="O159" s="5">
        <v>2</v>
      </c>
      <c r="P159" s="5">
        <f>ROUND(Source!DG157,O159)</f>
        <v>18243.169999999998</v>
      </c>
      <c r="Q159" s="5"/>
      <c r="R159" s="5"/>
      <c r="S159" s="5"/>
      <c r="T159" s="5"/>
      <c r="U159" s="5"/>
      <c r="V159" s="5"/>
      <c r="W159" s="5">
        <v>1146.7</v>
      </c>
      <c r="X159" s="5">
        <v>1</v>
      </c>
      <c r="Y159" s="5">
        <v>1146.7</v>
      </c>
      <c r="Z159" s="5">
        <v>18243.169999999998</v>
      </c>
      <c r="AA159" s="5">
        <v>1</v>
      </c>
      <c r="AB159" s="5">
        <v>18243.169999999998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202</v>
      </c>
      <c r="F160" s="5">
        <f>ROUND(Source!P157,O160)</f>
        <v>859.99</v>
      </c>
      <c r="G160" s="5" t="s">
        <v>78</v>
      </c>
      <c r="H160" s="5" t="s">
        <v>79</v>
      </c>
      <c r="I160" s="5"/>
      <c r="J160" s="5"/>
      <c r="K160" s="5">
        <v>202</v>
      </c>
      <c r="L160" s="5">
        <v>2</v>
      </c>
      <c r="M160" s="5">
        <v>3</v>
      </c>
      <c r="N160" s="5" t="s">
        <v>3</v>
      </c>
      <c r="O160" s="5">
        <v>2</v>
      </c>
      <c r="P160" s="5">
        <f>ROUND(Source!DH157,O160)</f>
        <v>3566.46</v>
      </c>
      <c r="Q160" s="5"/>
      <c r="R160" s="5"/>
      <c r="S160" s="5"/>
      <c r="T160" s="5"/>
      <c r="U160" s="5"/>
      <c r="V160" s="5"/>
      <c r="W160" s="5">
        <v>859.99</v>
      </c>
      <c r="X160" s="5">
        <v>1</v>
      </c>
      <c r="Y160" s="5">
        <v>859.99</v>
      </c>
      <c r="Z160" s="5">
        <v>3566.46</v>
      </c>
      <c r="AA160" s="5">
        <v>1</v>
      </c>
      <c r="AB160" s="5">
        <v>3566.46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222</v>
      </c>
      <c r="F161" s="5">
        <f>ROUND(Source!AO157,O161)</f>
        <v>0</v>
      </c>
      <c r="G161" s="5" t="s">
        <v>80</v>
      </c>
      <c r="H161" s="5" t="s">
        <v>81</v>
      </c>
      <c r="I161" s="5"/>
      <c r="J161" s="5"/>
      <c r="K161" s="5">
        <v>222</v>
      </c>
      <c r="L161" s="5">
        <v>3</v>
      </c>
      <c r="M161" s="5">
        <v>3</v>
      </c>
      <c r="N161" s="5" t="s">
        <v>3</v>
      </c>
      <c r="O161" s="5">
        <v>2</v>
      </c>
      <c r="P161" s="5">
        <f>ROUND(Source!EG157,O161)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225</v>
      </c>
      <c r="F162" s="5">
        <f>ROUND(Source!AV157,O162)</f>
        <v>859.99</v>
      </c>
      <c r="G162" s="5" t="s">
        <v>82</v>
      </c>
      <c r="H162" s="5" t="s">
        <v>83</v>
      </c>
      <c r="I162" s="5"/>
      <c r="J162" s="5"/>
      <c r="K162" s="5">
        <v>225</v>
      </c>
      <c r="L162" s="5">
        <v>4</v>
      </c>
      <c r="M162" s="5">
        <v>3</v>
      </c>
      <c r="N162" s="5" t="s">
        <v>3</v>
      </c>
      <c r="O162" s="5">
        <v>2</v>
      </c>
      <c r="P162" s="5">
        <f>ROUND(Source!EN157,O162)</f>
        <v>3566.46</v>
      </c>
      <c r="Q162" s="5"/>
      <c r="R162" s="5"/>
      <c r="S162" s="5"/>
      <c r="T162" s="5"/>
      <c r="U162" s="5"/>
      <c r="V162" s="5"/>
      <c r="W162" s="5">
        <v>859.99</v>
      </c>
      <c r="X162" s="5">
        <v>1</v>
      </c>
      <c r="Y162" s="5">
        <v>859.99</v>
      </c>
      <c r="Z162" s="5">
        <v>3566.46</v>
      </c>
      <c r="AA162" s="5">
        <v>1</v>
      </c>
      <c r="AB162" s="5">
        <v>3566.46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226</v>
      </c>
      <c r="F163" s="5">
        <f>ROUND(Source!AW157,O163)</f>
        <v>859.99</v>
      </c>
      <c r="G163" s="5" t="s">
        <v>84</v>
      </c>
      <c r="H163" s="5" t="s">
        <v>85</v>
      </c>
      <c r="I163" s="5"/>
      <c r="J163" s="5"/>
      <c r="K163" s="5">
        <v>226</v>
      </c>
      <c r="L163" s="5">
        <v>5</v>
      </c>
      <c r="M163" s="5">
        <v>3</v>
      </c>
      <c r="N163" s="5" t="s">
        <v>3</v>
      </c>
      <c r="O163" s="5">
        <v>2</v>
      </c>
      <c r="P163" s="5">
        <f>ROUND(Source!EO157,O163)</f>
        <v>3566.46</v>
      </c>
      <c r="Q163" s="5"/>
      <c r="R163" s="5"/>
      <c r="S163" s="5"/>
      <c r="T163" s="5"/>
      <c r="U163" s="5"/>
      <c r="V163" s="5"/>
      <c r="W163" s="5">
        <v>859.99</v>
      </c>
      <c r="X163" s="5">
        <v>1</v>
      </c>
      <c r="Y163" s="5">
        <v>859.99</v>
      </c>
      <c r="Z163" s="5">
        <v>3566.46</v>
      </c>
      <c r="AA163" s="5">
        <v>1</v>
      </c>
      <c r="AB163" s="5">
        <v>3566.46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227</v>
      </c>
      <c r="F164" s="5">
        <f>ROUND(Source!AX157,O164)</f>
        <v>0</v>
      </c>
      <c r="G164" s="5" t="s">
        <v>86</v>
      </c>
      <c r="H164" s="5" t="s">
        <v>87</v>
      </c>
      <c r="I164" s="5"/>
      <c r="J164" s="5"/>
      <c r="K164" s="5">
        <v>227</v>
      </c>
      <c r="L164" s="5">
        <v>6</v>
      </c>
      <c r="M164" s="5">
        <v>3</v>
      </c>
      <c r="N164" s="5" t="s">
        <v>3</v>
      </c>
      <c r="O164" s="5">
        <v>2</v>
      </c>
      <c r="P164" s="5">
        <f>ROUND(Source!EP157,O164)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228</v>
      </c>
      <c r="F165" s="5">
        <f>ROUND(Source!AY157,O165)</f>
        <v>859.99</v>
      </c>
      <c r="G165" s="5" t="s">
        <v>88</v>
      </c>
      <c r="H165" s="5" t="s">
        <v>89</v>
      </c>
      <c r="I165" s="5"/>
      <c r="J165" s="5"/>
      <c r="K165" s="5">
        <v>228</v>
      </c>
      <c r="L165" s="5">
        <v>7</v>
      </c>
      <c r="M165" s="5">
        <v>3</v>
      </c>
      <c r="N165" s="5" t="s">
        <v>3</v>
      </c>
      <c r="O165" s="5">
        <v>2</v>
      </c>
      <c r="P165" s="5">
        <f>ROUND(Source!EQ157,O165)</f>
        <v>3566.46</v>
      </c>
      <c r="Q165" s="5"/>
      <c r="R165" s="5"/>
      <c r="S165" s="5"/>
      <c r="T165" s="5"/>
      <c r="U165" s="5"/>
      <c r="V165" s="5"/>
      <c r="W165" s="5">
        <v>859.99</v>
      </c>
      <c r="X165" s="5">
        <v>1</v>
      </c>
      <c r="Y165" s="5">
        <v>859.99</v>
      </c>
      <c r="Z165" s="5">
        <v>3566.46</v>
      </c>
      <c r="AA165" s="5">
        <v>1</v>
      </c>
      <c r="AB165" s="5">
        <v>3566.46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216</v>
      </c>
      <c r="F166" s="5">
        <f>ROUND(Source!AP157,O166)</f>
        <v>0</v>
      </c>
      <c r="G166" s="5" t="s">
        <v>90</v>
      </c>
      <c r="H166" s="5" t="s">
        <v>91</v>
      </c>
      <c r="I166" s="5"/>
      <c r="J166" s="5"/>
      <c r="K166" s="5">
        <v>216</v>
      </c>
      <c r="L166" s="5">
        <v>8</v>
      </c>
      <c r="M166" s="5">
        <v>3</v>
      </c>
      <c r="N166" s="5" t="s">
        <v>3</v>
      </c>
      <c r="O166" s="5">
        <v>2</v>
      </c>
      <c r="P166" s="5">
        <f>ROUND(Source!EH157,O166)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223</v>
      </c>
      <c r="F167" s="5">
        <f>ROUND(Source!AQ157,O167)</f>
        <v>0</v>
      </c>
      <c r="G167" s="5" t="s">
        <v>92</v>
      </c>
      <c r="H167" s="5" t="s">
        <v>93</v>
      </c>
      <c r="I167" s="5"/>
      <c r="J167" s="5"/>
      <c r="K167" s="5">
        <v>223</v>
      </c>
      <c r="L167" s="5">
        <v>9</v>
      </c>
      <c r="M167" s="5">
        <v>3</v>
      </c>
      <c r="N167" s="5" t="s">
        <v>3</v>
      </c>
      <c r="O167" s="5">
        <v>2</v>
      </c>
      <c r="P167" s="5">
        <f>ROUND(Source!EI157,O167)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229</v>
      </c>
      <c r="F168" s="5">
        <f>ROUND(Source!AZ157,O168)</f>
        <v>0</v>
      </c>
      <c r="G168" s="5" t="s">
        <v>94</v>
      </c>
      <c r="H168" s="5" t="s">
        <v>95</v>
      </c>
      <c r="I168" s="5"/>
      <c r="J168" s="5"/>
      <c r="K168" s="5">
        <v>229</v>
      </c>
      <c r="L168" s="5">
        <v>10</v>
      </c>
      <c r="M168" s="5">
        <v>3</v>
      </c>
      <c r="N168" s="5" t="s">
        <v>3</v>
      </c>
      <c r="O168" s="5">
        <v>2</v>
      </c>
      <c r="P168" s="5">
        <f>ROUND(Source!ER157,O168)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203</v>
      </c>
      <c r="F169" s="5">
        <f>ROUND(Source!Q157,O169)</f>
        <v>35.94</v>
      </c>
      <c r="G169" s="5" t="s">
        <v>96</v>
      </c>
      <c r="H169" s="5" t="s">
        <v>97</v>
      </c>
      <c r="I169" s="5"/>
      <c r="J169" s="5"/>
      <c r="K169" s="5">
        <v>203</v>
      </c>
      <c r="L169" s="5">
        <v>11</v>
      </c>
      <c r="M169" s="5">
        <v>3</v>
      </c>
      <c r="N169" s="5" t="s">
        <v>3</v>
      </c>
      <c r="O169" s="5">
        <v>2</v>
      </c>
      <c r="P169" s="5">
        <f>ROUND(Source!DI157,O169)</f>
        <v>545.82000000000005</v>
      </c>
      <c r="Q169" s="5"/>
      <c r="R169" s="5"/>
      <c r="S169" s="5"/>
      <c r="T169" s="5"/>
      <c r="U169" s="5"/>
      <c r="V169" s="5"/>
      <c r="W169" s="5">
        <v>35.94</v>
      </c>
      <c r="X169" s="5">
        <v>1</v>
      </c>
      <c r="Y169" s="5">
        <v>35.94</v>
      </c>
      <c r="Z169" s="5">
        <v>545.82000000000005</v>
      </c>
      <c r="AA169" s="5">
        <v>1</v>
      </c>
      <c r="AB169" s="5">
        <v>545.82000000000005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231</v>
      </c>
      <c r="F170" s="5">
        <f>ROUND(Source!BB157,O170)</f>
        <v>0</v>
      </c>
      <c r="G170" s="5" t="s">
        <v>98</v>
      </c>
      <c r="H170" s="5" t="s">
        <v>99</v>
      </c>
      <c r="I170" s="5"/>
      <c r="J170" s="5"/>
      <c r="K170" s="5">
        <v>231</v>
      </c>
      <c r="L170" s="5">
        <v>12</v>
      </c>
      <c r="M170" s="5">
        <v>3</v>
      </c>
      <c r="N170" s="5" t="s">
        <v>3</v>
      </c>
      <c r="O170" s="5">
        <v>2</v>
      </c>
      <c r="P170" s="5">
        <f>ROUND(Source!ET157,O170)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204</v>
      </c>
      <c r="F171" s="5">
        <f>ROUND(Source!R157,O171)</f>
        <v>2.62</v>
      </c>
      <c r="G171" s="5" t="s">
        <v>100</v>
      </c>
      <c r="H171" s="5" t="s">
        <v>101</v>
      </c>
      <c r="I171" s="5"/>
      <c r="J171" s="5"/>
      <c r="K171" s="5">
        <v>204</v>
      </c>
      <c r="L171" s="5">
        <v>13</v>
      </c>
      <c r="M171" s="5">
        <v>3</v>
      </c>
      <c r="N171" s="5" t="s">
        <v>3</v>
      </c>
      <c r="O171" s="5">
        <v>2</v>
      </c>
      <c r="P171" s="5">
        <f>ROUND(Source!DJ157,O171)</f>
        <v>147.63</v>
      </c>
      <c r="Q171" s="5"/>
      <c r="R171" s="5"/>
      <c r="S171" s="5"/>
      <c r="T171" s="5"/>
      <c r="U171" s="5"/>
      <c r="V171" s="5"/>
      <c r="W171" s="5">
        <v>2.62</v>
      </c>
      <c r="X171" s="5">
        <v>1</v>
      </c>
      <c r="Y171" s="5">
        <v>2.62</v>
      </c>
      <c r="Z171" s="5">
        <v>147.63</v>
      </c>
      <c r="AA171" s="5">
        <v>1</v>
      </c>
      <c r="AB171" s="5">
        <v>147.63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205</v>
      </c>
      <c r="F172" s="5">
        <f>ROUND(Source!S157,O172)</f>
        <v>250.77</v>
      </c>
      <c r="G172" s="5" t="s">
        <v>102</v>
      </c>
      <c r="H172" s="5" t="s">
        <v>103</v>
      </c>
      <c r="I172" s="5"/>
      <c r="J172" s="5"/>
      <c r="K172" s="5">
        <v>205</v>
      </c>
      <c r="L172" s="5">
        <v>14</v>
      </c>
      <c r="M172" s="5">
        <v>3</v>
      </c>
      <c r="N172" s="5" t="s">
        <v>3</v>
      </c>
      <c r="O172" s="5">
        <v>2</v>
      </c>
      <c r="P172" s="5">
        <f>ROUND(Source!DK157,O172)</f>
        <v>14130.89</v>
      </c>
      <c r="Q172" s="5"/>
      <c r="R172" s="5"/>
      <c r="S172" s="5"/>
      <c r="T172" s="5"/>
      <c r="U172" s="5"/>
      <c r="V172" s="5"/>
      <c r="W172" s="5">
        <v>250.77</v>
      </c>
      <c r="X172" s="5">
        <v>1</v>
      </c>
      <c r="Y172" s="5">
        <v>250.77</v>
      </c>
      <c r="Z172" s="5">
        <v>14130.89</v>
      </c>
      <c r="AA172" s="5">
        <v>1</v>
      </c>
      <c r="AB172" s="5">
        <v>14130.89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232</v>
      </c>
      <c r="F173" s="5">
        <f>ROUND(Source!BC157,O173)</f>
        <v>0</v>
      </c>
      <c r="G173" s="5" t="s">
        <v>104</v>
      </c>
      <c r="H173" s="5" t="s">
        <v>105</v>
      </c>
      <c r="I173" s="5"/>
      <c r="J173" s="5"/>
      <c r="K173" s="5">
        <v>232</v>
      </c>
      <c r="L173" s="5">
        <v>15</v>
      </c>
      <c r="M173" s="5">
        <v>3</v>
      </c>
      <c r="N173" s="5" t="s">
        <v>3</v>
      </c>
      <c r="O173" s="5">
        <v>2</v>
      </c>
      <c r="P173" s="5">
        <f>ROUND(Source!EU157,O173)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214</v>
      </c>
      <c r="F174" s="5">
        <f>ROUND(Source!AS157,O174)</f>
        <v>264.98</v>
      </c>
      <c r="G174" s="5" t="s">
        <v>106</v>
      </c>
      <c r="H174" s="5" t="s">
        <v>107</v>
      </c>
      <c r="I174" s="5"/>
      <c r="J174" s="5"/>
      <c r="K174" s="5">
        <v>214</v>
      </c>
      <c r="L174" s="5">
        <v>16</v>
      </c>
      <c r="M174" s="5">
        <v>3</v>
      </c>
      <c r="N174" s="5" t="s">
        <v>3</v>
      </c>
      <c r="O174" s="5">
        <v>2</v>
      </c>
      <c r="P174" s="5">
        <f>ROUND(Source!EK157,O174)</f>
        <v>7381.33</v>
      </c>
      <c r="Q174" s="5"/>
      <c r="R174" s="5"/>
      <c r="S174" s="5"/>
      <c r="T174" s="5"/>
      <c r="U174" s="5"/>
      <c r="V174" s="5"/>
      <c r="W174" s="5">
        <v>264.98</v>
      </c>
      <c r="X174" s="5">
        <v>1</v>
      </c>
      <c r="Y174" s="5">
        <v>264.98</v>
      </c>
      <c r="Z174" s="5">
        <v>7381.33</v>
      </c>
      <c r="AA174" s="5">
        <v>1</v>
      </c>
      <c r="AB174" s="5">
        <v>7381.33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215</v>
      </c>
      <c r="F175" s="5">
        <f>ROUND(Source!AT157,O175)</f>
        <v>1247.96</v>
      </c>
      <c r="G175" s="5" t="s">
        <v>108</v>
      </c>
      <c r="H175" s="5" t="s">
        <v>109</v>
      </c>
      <c r="I175" s="5"/>
      <c r="J175" s="5"/>
      <c r="K175" s="5">
        <v>215</v>
      </c>
      <c r="L175" s="5">
        <v>17</v>
      </c>
      <c r="M175" s="5">
        <v>3</v>
      </c>
      <c r="N175" s="5" t="s">
        <v>3</v>
      </c>
      <c r="O175" s="5">
        <v>2</v>
      </c>
      <c r="P175" s="5">
        <f>ROUND(Source!EL157,O175)</f>
        <v>31498.03</v>
      </c>
      <c r="Q175" s="5"/>
      <c r="R175" s="5"/>
      <c r="S175" s="5"/>
      <c r="T175" s="5"/>
      <c r="U175" s="5"/>
      <c r="V175" s="5"/>
      <c r="W175" s="5">
        <v>1247.96</v>
      </c>
      <c r="X175" s="5">
        <v>1</v>
      </c>
      <c r="Y175" s="5">
        <v>1247.96</v>
      </c>
      <c r="Z175" s="5">
        <v>31498.03</v>
      </c>
      <c r="AA175" s="5">
        <v>1</v>
      </c>
      <c r="AB175" s="5">
        <v>31498.03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217</v>
      </c>
      <c r="F176" s="5">
        <f>ROUND(Source!AU157,O176)</f>
        <v>0</v>
      </c>
      <c r="G176" s="5" t="s">
        <v>110</v>
      </c>
      <c r="H176" s="5" t="s">
        <v>111</v>
      </c>
      <c r="I176" s="5"/>
      <c r="J176" s="5"/>
      <c r="K176" s="5">
        <v>217</v>
      </c>
      <c r="L176" s="5">
        <v>18</v>
      </c>
      <c r="M176" s="5">
        <v>3</v>
      </c>
      <c r="N176" s="5" t="s">
        <v>3</v>
      </c>
      <c r="O176" s="5">
        <v>2</v>
      </c>
      <c r="P176" s="5">
        <f>ROUND(Source!EM157,O176)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230</v>
      </c>
      <c r="F177" s="5">
        <f>ROUND(Source!BA157,O177)</f>
        <v>0</v>
      </c>
      <c r="G177" s="5" t="s">
        <v>112</v>
      </c>
      <c r="H177" s="5" t="s">
        <v>113</v>
      </c>
      <c r="I177" s="5"/>
      <c r="J177" s="5"/>
      <c r="K177" s="5">
        <v>230</v>
      </c>
      <c r="L177" s="5">
        <v>19</v>
      </c>
      <c r="M177" s="5">
        <v>3</v>
      </c>
      <c r="N177" s="5" t="s">
        <v>3</v>
      </c>
      <c r="O177" s="5">
        <v>2</v>
      </c>
      <c r="P177" s="5">
        <f>ROUND(Source!ES157,O177)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206</v>
      </c>
      <c r="F178" s="5">
        <f>ROUND(Source!T157,O178)</f>
        <v>0</v>
      </c>
      <c r="G178" s="5" t="s">
        <v>114</v>
      </c>
      <c r="H178" s="5" t="s">
        <v>115</v>
      </c>
      <c r="I178" s="5"/>
      <c r="J178" s="5"/>
      <c r="K178" s="5">
        <v>206</v>
      </c>
      <c r="L178" s="5">
        <v>20</v>
      </c>
      <c r="M178" s="5">
        <v>3</v>
      </c>
      <c r="N178" s="5" t="s">
        <v>3</v>
      </c>
      <c r="O178" s="5">
        <v>2</v>
      </c>
      <c r="P178" s="5">
        <f>ROUND(Source!DL157,O178)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207</v>
      </c>
      <c r="F179" s="5">
        <f>Source!U157</f>
        <v>21.082890240000001</v>
      </c>
      <c r="G179" s="5" t="s">
        <v>116</v>
      </c>
      <c r="H179" s="5" t="s">
        <v>117</v>
      </c>
      <c r="I179" s="5"/>
      <c r="J179" s="5"/>
      <c r="K179" s="5">
        <v>207</v>
      </c>
      <c r="L179" s="5">
        <v>21</v>
      </c>
      <c r="M179" s="5">
        <v>3</v>
      </c>
      <c r="N179" s="5" t="s">
        <v>3</v>
      </c>
      <c r="O179" s="5">
        <v>-1</v>
      </c>
      <c r="P179" s="5">
        <f>Source!DM157</f>
        <v>21.082890240000001</v>
      </c>
      <c r="Q179" s="5"/>
      <c r="R179" s="5"/>
      <c r="S179" s="5"/>
      <c r="T179" s="5"/>
      <c r="U179" s="5"/>
      <c r="V179" s="5"/>
      <c r="W179" s="5">
        <v>21.082890240000001</v>
      </c>
      <c r="X179" s="5">
        <v>1</v>
      </c>
      <c r="Y179" s="5">
        <v>21.082890240000001</v>
      </c>
      <c r="Z179" s="5">
        <v>21.082890240000001</v>
      </c>
      <c r="AA179" s="5">
        <v>1</v>
      </c>
      <c r="AB179" s="5">
        <v>21.082890240000001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208</v>
      </c>
      <c r="F180" s="5">
        <f>Source!V157</f>
        <v>0</v>
      </c>
      <c r="G180" s="5" t="s">
        <v>118</v>
      </c>
      <c r="H180" s="5" t="s">
        <v>119</v>
      </c>
      <c r="I180" s="5"/>
      <c r="J180" s="5"/>
      <c r="K180" s="5">
        <v>208</v>
      </c>
      <c r="L180" s="5">
        <v>22</v>
      </c>
      <c r="M180" s="5">
        <v>3</v>
      </c>
      <c r="N180" s="5" t="s">
        <v>3</v>
      </c>
      <c r="O180" s="5">
        <v>-1</v>
      </c>
      <c r="P180" s="5">
        <f>Source!DN157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209</v>
      </c>
      <c r="F181" s="5">
        <f>ROUND(Source!W157,O181)</f>
        <v>0</v>
      </c>
      <c r="G181" s="5" t="s">
        <v>120</v>
      </c>
      <c r="H181" s="5" t="s">
        <v>121</v>
      </c>
      <c r="I181" s="5"/>
      <c r="J181" s="5"/>
      <c r="K181" s="5">
        <v>209</v>
      </c>
      <c r="L181" s="5">
        <v>23</v>
      </c>
      <c r="M181" s="5">
        <v>3</v>
      </c>
      <c r="N181" s="5" t="s">
        <v>3</v>
      </c>
      <c r="O181" s="5">
        <v>2</v>
      </c>
      <c r="P181" s="5">
        <f>ROUND(Source!DO157,O181)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233</v>
      </c>
      <c r="F182" s="5">
        <f>ROUND(Source!BD157,O182)</f>
        <v>0</v>
      </c>
      <c r="G182" s="5" t="s">
        <v>122</v>
      </c>
      <c r="H182" s="5" t="s">
        <v>123</v>
      </c>
      <c r="I182" s="5"/>
      <c r="J182" s="5"/>
      <c r="K182" s="5">
        <v>233</v>
      </c>
      <c r="L182" s="5">
        <v>24</v>
      </c>
      <c r="M182" s="5">
        <v>3</v>
      </c>
      <c r="N182" s="5" t="s">
        <v>3</v>
      </c>
      <c r="O182" s="5">
        <v>2</v>
      </c>
      <c r="P182" s="5">
        <f>ROUND(Source!EV157,O182)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210</v>
      </c>
      <c r="F183" s="5">
        <f>ROUND(Source!X157,O183)</f>
        <v>242.09</v>
      </c>
      <c r="G183" s="5" t="s">
        <v>124</v>
      </c>
      <c r="H183" s="5" t="s">
        <v>125</v>
      </c>
      <c r="I183" s="5"/>
      <c r="J183" s="5"/>
      <c r="K183" s="5">
        <v>210</v>
      </c>
      <c r="L183" s="5">
        <v>25</v>
      </c>
      <c r="M183" s="5">
        <v>3</v>
      </c>
      <c r="N183" s="5" t="s">
        <v>3</v>
      </c>
      <c r="O183" s="5">
        <v>2</v>
      </c>
      <c r="P183" s="5">
        <f>ROUND(Source!DP157,O183)</f>
        <v>13641.32</v>
      </c>
      <c r="Q183" s="5"/>
      <c r="R183" s="5"/>
      <c r="S183" s="5"/>
      <c r="T183" s="5"/>
      <c r="U183" s="5"/>
      <c r="V183" s="5"/>
      <c r="W183" s="5">
        <v>242.09</v>
      </c>
      <c r="X183" s="5">
        <v>1</v>
      </c>
      <c r="Y183" s="5">
        <v>242.09</v>
      </c>
      <c r="Z183" s="5">
        <v>13641.32</v>
      </c>
      <c r="AA183" s="5">
        <v>1</v>
      </c>
      <c r="AB183" s="5">
        <v>13641.32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211</v>
      </c>
      <c r="F184" s="5">
        <f>ROUND(Source!Y157,O184)</f>
        <v>124.15</v>
      </c>
      <c r="G184" s="5" t="s">
        <v>126</v>
      </c>
      <c r="H184" s="5" t="s">
        <v>127</v>
      </c>
      <c r="I184" s="5"/>
      <c r="J184" s="5"/>
      <c r="K184" s="5">
        <v>211</v>
      </c>
      <c r="L184" s="5">
        <v>26</v>
      </c>
      <c r="M184" s="5">
        <v>3</v>
      </c>
      <c r="N184" s="5" t="s">
        <v>3</v>
      </c>
      <c r="O184" s="5">
        <v>2</v>
      </c>
      <c r="P184" s="5">
        <f>ROUND(Source!DQ157,O184)</f>
        <v>6994.87</v>
      </c>
      <c r="Q184" s="5"/>
      <c r="R184" s="5"/>
      <c r="S184" s="5"/>
      <c r="T184" s="5"/>
      <c r="U184" s="5"/>
      <c r="V184" s="5"/>
      <c r="W184" s="5">
        <v>124.15</v>
      </c>
      <c r="X184" s="5">
        <v>1</v>
      </c>
      <c r="Y184" s="5">
        <v>124.15</v>
      </c>
      <c r="Z184" s="5">
        <v>6994.87</v>
      </c>
      <c r="AA184" s="5">
        <v>1</v>
      </c>
      <c r="AB184" s="5">
        <v>6994.87</v>
      </c>
    </row>
    <row r="185" spans="1:255" x14ac:dyDescent="0.2">
      <c r="A185" s="5">
        <v>50</v>
      </c>
      <c r="B185" s="5">
        <v>0</v>
      </c>
      <c r="C185" s="5">
        <v>0</v>
      </c>
      <c r="D185" s="5">
        <v>1</v>
      </c>
      <c r="E185" s="5">
        <v>224</v>
      </c>
      <c r="F185" s="5">
        <f>ROUND(Source!AR157,O185)</f>
        <v>1512.94</v>
      </c>
      <c r="G185" s="5" t="s">
        <v>128</v>
      </c>
      <c r="H185" s="5" t="s">
        <v>129</v>
      </c>
      <c r="I185" s="5"/>
      <c r="J185" s="5"/>
      <c r="K185" s="5">
        <v>224</v>
      </c>
      <c r="L185" s="5">
        <v>27</v>
      </c>
      <c r="M185" s="5">
        <v>3</v>
      </c>
      <c r="N185" s="5" t="s">
        <v>3</v>
      </c>
      <c r="O185" s="5">
        <v>2</v>
      </c>
      <c r="P185" s="5">
        <f>ROUND(Source!EJ157,O185)</f>
        <v>38879.360000000001</v>
      </c>
      <c r="Q185" s="5"/>
      <c r="R185" s="5"/>
      <c r="S185" s="5"/>
      <c r="T185" s="5"/>
      <c r="U185" s="5"/>
      <c r="V185" s="5"/>
      <c r="W185" s="5">
        <v>1512.94</v>
      </c>
      <c r="X185" s="5">
        <v>1</v>
      </c>
      <c r="Y185" s="5">
        <v>1512.94</v>
      </c>
      <c r="Z185" s="5">
        <v>38879.360000000001</v>
      </c>
      <c r="AA185" s="5">
        <v>1</v>
      </c>
      <c r="AB185" s="5">
        <v>38879.360000000001</v>
      </c>
    </row>
    <row r="187" spans="1:255" x14ac:dyDescent="0.2">
      <c r="A187" s="1">
        <v>4</v>
      </c>
      <c r="B187" s="1">
        <v>1</v>
      </c>
      <c r="C187" s="1"/>
      <c r="D187" s="1">
        <f>ROW(A284)</f>
        <v>284</v>
      </c>
      <c r="E187" s="1"/>
      <c r="F187" s="1" t="s">
        <v>18</v>
      </c>
      <c r="G187" s="1" t="s">
        <v>205</v>
      </c>
      <c r="H187" s="1" t="s">
        <v>3</v>
      </c>
      <c r="I187" s="1">
        <v>0</v>
      </c>
      <c r="J187" s="1"/>
      <c r="K187" s="1">
        <v>0</v>
      </c>
      <c r="L187" s="1"/>
      <c r="M187" s="1" t="s">
        <v>3</v>
      </c>
      <c r="N187" s="1"/>
      <c r="O187" s="1"/>
      <c r="P187" s="1"/>
      <c r="Q187" s="1"/>
      <c r="R187" s="1"/>
      <c r="S187" s="1">
        <v>0</v>
      </c>
      <c r="T187" s="1">
        <v>0</v>
      </c>
      <c r="U187" s="1" t="s">
        <v>3</v>
      </c>
      <c r="V187" s="1">
        <v>0</v>
      </c>
      <c r="W187" s="1"/>
      <c r="X187" s="1"/>
      <c r="Y187" s="1"/>
      <c r="Z187" s="1"/>
      <c r="AA187" s="1"/>
      <c r="AB187" s="1" t="s">
        <v>3</v>
      </c>
      <c r="AC187" s="1" t="s">
        <v>3</v>
      </c>
      <c r="AD187" s="1" t="s">
        <v>3</v>
      </c>
      <c r="AE187" s="1" t="s">
        <v>3</v>
      </c>
      <c r="AF187" s="1" t="s">
        <v>3</v>
      </c>
      <c r="AG187" s="1" t="s">
        <v>3</v>
      </c>
      <c r="AH187" s="1"/>
      <c r="AI187" s="1"/>
      <c r="AJ187" s="1"/>
      <c r="AK187" s="1"/>
      <c r="AL187" s="1"/>
      <c r="AM187" s="1"/>
      <c r="AN187" s="1"/>
      <c r="AO187" s="1"/>
      <c r="AP187" s="1" t="s">
        <v>3</v>
      </c>
      <c r="AQ187" s="1" t="s">
        <v>3</v>
      </c>
      <c r="AR187" s="1" t="s">
        <v>3</v>
      </c>
      <c r="AS187" s="1"/>
      <c r="AT187" s="1"/>
      <c r="AU187" s="1"/>
      <c r="AV187" s="1"/>
      <c r="AW187" s="1"/>
      <c r="AX187" s="1"/>
      <c r="AY187" s="1"/>
      <c r="AZ187" s="1" t="s">
        <v>3</v>
      </c>
      <c r="BA187" s="1"/>
      <c r="BB187" s="1" t="s">
        <v>3</v>
      </c>
      <c r="BC187" s="1" t="s">
        <v>3</v>
      </c>
      <c r="BD187" s="1" t="s">
        <v>3</v>
      </c>
      <c r="BE187" s="1" t="s">
        <v>3</v>
      </c>
      <c r="BF187" s="1" t="s">
        <v>3</v>
      </c>
      <c r="BG187" s="1" t="s">
        <v>3</v>
      </c>
      <c r="BH187" s="1" t="s">
        <v>3</v>
      </c>
      <c r="BI187" s="1" t="s">
        <v>3</v>
      </c>
      <c r="BJ187" s="1" t="s">
        <v>3</v>
      </c>
      <c r="BK187" s="1" t="s">
        <v>3</v>
      </c>
      <c r="BL187" s="1" t="s">
        <v>3</v>
      </c>
      <c r="BM187" s="1" t="s">
        <v>3</v>
      </c>
      <c r="BN187" s="1" t="s">
        <v>3</v>
      </c>
      <c r="BO187" s="1" t="s">
        <v>3</v>
      </c>
      <c r="BP187" s="1" t="s">
        <v>3</v>
      </c>
      <c r="BQ187" s="1"/>
      <c r="BR187" s="1"/>
      <c r="BS187" s="1"/>
      <c r="BT187" s="1"/>
      <c r="BU187" s="1"/>
      <c r="BV187" s="1"/>
      <c r="BW187" s="1"/>
      <c r="BX187" s="1">
        <v>0</v>
      </c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>
        <v>0</v>
      </c>
    </row>
    <row r="189" spans="1:255" x14ac:dyDescent="0.2">
      <c r="A189" s="3">
        <v>52</v>
      </c>
      <c r="B189" s="3">
        <f t="shared" ref="B189:G189" si="167">B284</f>
        <v>1</v>
      </c>
      <c r="C189" s="3">
        <f t="shared" si="167"/>
        <v>4</v>
      </c>
      <c r="D189" s="3">
        <f t="shared" si="167"/>
        <v>187</v>
      </c>
      <c r="E189" s="3">
        <f t="shared" si="167"/>
        <v>0</v>
      </c>
      <c r="F189" s="3" t="str">
        <f t="shared" si="167"/>
        <v>Новый раздел</v>
      </c>
      <c r="G189" s="3" t="str">
        <f t="shared" si="167"/>
        <v>Материалы ВЛ-0,4кВ</v>
      </c>
      <c r="H189" s="3"/>
      <c r="I189" s="3"/>
      <c r="J189" s="3"/>
      <c r="K189" s="3"/>
      <c r="L189" s="3"/>
      <c r="M189" s="3"/>
      <c r="N189" s="3"/>
      <c r="O189" s="3">
        <f t="shared" ref="O189:AT189" si="168">O284</f>
        <v>29228.52</v>
      </c>
      <c r="P189" s="3">
        <f t="shared" si="168"/>
        <v>29228.52</v>
      </c>
      <c r="Q189" s="3">
        <f t="shared" si="168"/>
        <v>0</v>
      </c>
      <c r="R189" s="3">
        <f t="shared" si="168"/>
        <v>0</v>
      </c>
      <c r="S189" s="3">
        <f t="shared" si="168"/>
        <v>0</v>
      </c>
      <c r="T189" s="3">
        <f t="shared" si="168"/>
        <v>0</v>
      </c>
      <c r="U189" s="3">
        <f t="shared" si="168"/>
        <v>0</v>
      </c>
      <c r="V189" s="3">
        <f t="shared" si="168"/>
        <v>0</v>
      </c>
      <c r="W189" s="3">
        <f t="shared" si="168"/>
        <v>0</v>
      </c>
      <c r="X189" s="3">
        <f t="shared" si="168"/>
        <v>0</v>
      </c>
      <c r="Y189" s="3">
        <f t="shared" si="168"/>
        <v>0</v>
      </c>
      <c r="Z189" s="3">
        <f t="shared" si="168"/>
        <v>0</v>
      </c>
      <c r="AA189" s="3">
        <f t="shared" si="168"/>
        <v>0</v>
      </c>
      <c r="AB189" s="3">
        <f t="shared" si="168"/>
        <v>29228.52</v>
      </c>
      <c r="AC189" s="3">
        <f t="shared" si="168"/>
        <v>29228.52</v>
      </c>
      <c r="AD189" s="3">
        <f t="shared" si="168"/>
        <v>0</v>
      </c>
      <c r="AE189" s="3">
        <f t="shared" si="168"/>
        <v>0</v>
      </c>
      <c r="AF189" s="3">
        <f t="shared" si="168"/>
        <v>0</v>
      </c>
      <c r="AG189" s="3">
        <f t="shared" si="168"/>
        <v>0</v>
      </c>
      <c r="AH189" s="3">
        <f t="shared" si="168"/>
        <v>0</v>
      </c>
      <c r="AI189" s="3">
        <f t="shared" si="168"/>
        <v>0</v>
      </c>
      <c r="AJ189" s="3">
        <f t="shared" si="168"/>
        <v>0</v>
      </c>
      <c r="AK189" s="3">
        <f t="shared" si="168"/>
        <v>0</v>
      </c>
      <c r="AL189" s="3">
        <f t="shared" si="168"/>
        <v>0</v>
      </c>
      <c r="AM189" s="3">
        <f t="shared" si="168"/>
        <v>0</v>
      </c>
      <c r="AN189" s="3">
        <f t="shared" si="168"/>
        <v>0</v>
      </c>
      <c r="AO189" s="3">
        <f t="shared" si="168"/>
        <v>0</v>
      </c>
      <c r="AP189" s="3">
        <f t="shared" si="168"/>
        <v>0</v>
      </c>
      <c r="AQ189" s="3">
        <f t="shared" si="168"/>
        <v>0</v>
      </c>
      <c r="AR189" s="3">
        <f t="shared" si="168"/>
        <v>29228.52</v>
      </c>
      <c r="AS189" s="3">
        <f t="shared" si="168"/>
        <v>27171.68</v>
      </c>
      <c r="AT189" s="3">
        <f t="shared" si="168"/>
        <v>2056.84</v>
      </c>
      <c r="AU189" s="3">
        <f t="shared" ref="AU189:BZ189" si="169">AU284</f>
        <v>0</v>
      </c>
      <c r="AV189" s="3">
        <f t="shared" si="169"/>
        <v>29228.52</v>
      </c>
      <c r="AW189" s="3">
        <f t="shared" si="169"/>
        <v>29228.52</v>
      </c>
      <c r="AX189" s="3">
        <f t="shared" si="169"/>
        <v>0</v>
      </c>
      <c r="AY189" s="3">
        <f t="shared" si="169"/>
        <v>29228.52</v>
      </c>
      <c r="AZ189" s="3">
        <f t="shared" si="169"/>
        <v>0</v>
      </c>
      <c r="BA189" s="3">
        <f t="shared" si="169"/>
        <v>0</v>
      </c>
      <c r="BB189" s="3">
        <f t="shared" si="169"/>
        <v>0</v>
      </c>
      <c r="BC189" s="3">
        <f t="shared" si="169"/>
        <v>0</v>
      </c>
      <c r="BD189" s="3">
        <f t="shared" si="169"/>
        <v>0</v>
      </c>
      <c r="BE189" s="3">
        <f t="shared" si="169"/>
        <v>0</v>
      </c>
      <c r="BF189" s="3">
        <f t="shared" si="169"/>
        <v>0</v>
      </c>
      <c r="BG189" s="3">
        <f t="shared" si="169"/>
        <v>0</v>
      </c>
      <c r="BH189" s="3">
        <f t="shared" si="169"/>
        <v>0</v>
      </c>
      <c r="BI189" s="3">
        <f t="shared" si="169"/>
        <v>0</v>
      </c>
      <c r="BJ189" s="3">
        <f t="shared" si="169"/>
        <v>0</v>
      </c>
      <c r="BK189" s="3">
        <f t="shared" si="169"/>
        <v>0</v>
      </c>
      <c r="BL189" s="3">
        <f t="shared" si="169"/>
        <v>0</v>
      </c>
      <c r="BM189" s="3">
        <f t="shared" si="169"/>
        <v>0</v>
      </c>
      <c r="BN189" s="3">
        <f t="shared" si="169"/>
        <v>0</v>
      </c>
      <c r="BO189" s="3">
        <f t="shared" si="169"/>
        <v>0</v>
      </c>
      <c r="BP189" s="3">
        <f t="shared" si="169"/>
        <v>0</v>
      </c>
      <c r="BQ189" s="3">
        <f t="shared" si="169"/>
        <v>0</v>
      </c>
      <c r="BR189" s="3">
        <f t="shared" si="169"/>
        <v>0</v>
      </c>
      <c r="BS189" s="3">
        <f t="shared" si="169"/>
        <v>0</v>
      </c>
      <c r="BT189" s="3">
        <f t="shared" si="169"/>
        <v>0</v>
      </c>
      <c r="BU189" s="3">
        <f t="shared" si="169"/>
        <v>0</v>
      </c>
      <c r="BV189" s="3">
        <f t="shared" si="169"/>
        <v>0</v>
      </c>
      <c r="BW189" s="3">
        <f t="shared" si="169"/>
        <v>0</v>
      </c>
      <c r="BX189" s="3">
        <f t="shared" si="169"/>
        <v>0</v>
      </c>
      <c r="BY189" s="3">
        <f t="shared" si="169"/>
        <v>0</v>
      </c>
      <c r="BZ189" s="3">
        <f t="shared" si="169"/>
        <v>0</v>
      </c>
      <c r="CA189" s="3">
        <f t="shared" ref="CA189:DF189" si="170">CA284</f>
        <v>29228.52</v>
      </c>
      <c r="CB189" s="3">
        <f t="shared" si="170"/>
        <v>27171.68</v>
      </c>
      <c r="CC189" s="3">
        <f t="shared" si="170"/>
        <v>2056.84</v>
      </c>
      <c r="CD189" s="3">
        <f t="shared" si="170"/>
        <v>0</v>
      </c>
      <c r="CE189" s="3">
        <f t="shared" si="170"/>
        <v>29228.52</v>
      </c>
      <c r="CF189" s="3">
        <f t="shared" si="170"/>
        <v>29228.52</v>
      </c>
      <c r="CG189" s="3">
        <f t="shared" si="170"/>
        <v>0</v>
      </c>
      <c r="CH189" s="3">
        <f t="shared" si="170"/>
        <v>29228.52</v>
      </c>
      <c r="CI189" s="3">
        <f t="shared" si="170"/>
        <v>0</v>
      </c>
      <c r="CJ189" s="3">
        <f t="shared" si="170"/>
        <v>0</v>
      </c>
      <c r="CK189" s="3">
        <f t="shared" si="170"/>
        <v>0</v>
      </c>
      <c r="CL189" s="3">
        <f t="shared" si="170"/>
        <v>0</v>
      </c>
      <c r="CM189" s="3">
        <f t="shared" si="170"/>
        <v>0</v>
      </c>
      <c r="CN189" s="3">
        <f t="shared" si="170"/>
        <v>0</v>
      </c>
      <c r="CO189" s="3">
        <f t="shared" si="170"/>
        <v>0</v>
      </c>
      <c r="CP189" s="3">
        <f t="shared" si="170"/>
        <v>0</v>
      </c>
      <c r="CQ189" s="3">
        <f t="shared" si="170"/>
        <v>0</v>
      </c>
      <c r="CR189" s="3">
        <f t="shared" si="170"/>
        <v>0</v>
      </c>
      <c r="CS189" s="3">
        <f t="shared" si="170"/>
        <v>0</v>
      </c>
      <c r="CT189" s="3">
        <f t="shared" si="170"/>
        <v>0</v>
      </c>
      <c r="CU189" s="3">
        <f t="shared" si="170"/>
        <v>0</v>
      </c>
      <c r="CV189" s="3">
        <f t="shared" si="170"/>
        <v>0</v>
      </c>
      <c r="CW189" s="3">
        <f t="shared" si="170"/>
        <v>0</v>
      </c>
      <c r="CX189" s="3">
        <f t="shared" si="170"/>
        <v>0</v>
      </c>
      <c r="CY189" s="3">
        <f t="shared" si="170"/>
        <v>0</v>
      </c>
      <c r="CZ189" s="3">
        <f t="shared" si="170"/>
        <v>0</v>
      </c>
      <c r="DA189" s="3">
        <f t="shared" si="170"/>
        <v>0</v>
      </c>
      <c r="DB189" s="3">
        <f t="shared" si="170"/>
        <v>0</v>
      </c>
      <c r="DC189" s="3">
        <f t="shared" si="170"/>
        <v>0</v>
      </c>
      <c r="DD189" s="3">
        <f t="shared" si="170"/>
        <v>0</v>
      </c>
      <c r="DE189" s="3">
        <f t="shared" si="170"/>
        <v>0</v>
      </c>
      <c r="DF189" s="3">
        <f t="shared" si="170"/>
        <v>0</v>
      </c>
      <c r="DG189" s="4">
        <f t="shared" ref="DG189:EL189" si="171">DG284</f>
        <v>274458.95</v>
      </c>
      <c r="DH189" s="4">
        <f t="shared" si="171"/>
        <v>274458.95</v>
      </c>
      <c r="DI189" s="4">
        <f t="shared" si="171"/>
        <v>0</v>
      </c>
      <c r="DJ189" s="4">
        <f t="shared" si="171"/>
        <v>0</v>
      </c>
      <c r="DK189" s="4">
        <f t="shared" si="171"/>
        <v>0</v>
      </c>
      <c r="DL189" s="4">
        <f t="shared" si="171"/>
        <v>0</v>
      </c>
      <c r="DM189" s="4">
        <f t="shared" si="171"/>
        <v>0</v>
      </c>
      <c r="DN189" s="4">
        <f t="shared" si="171"/>
        <v>0</v>
      </c>
      <c r="DO189" s="4">
        <f t="shared" si="171"/>
        <v>0</v>
      </c>
      <c r="DP189" s="4">
        <f t="shared" si="171"/>
        <v>0</v>
      </c>
      <c r="DQ189" s="4">
        <f t="shared" si="171"/>
        <v>0</v>
      </c>
      <c r="DR189" s="4">
        <f t="shared" si="171"/>
        <v>0</v>
      </c>
      <c r="DS189" s="4">
        <f t="shared" si="171"/>
        <v>0</v>
      </c>
      <c r="DT189" s="4">
        <f t="shared" si="171"/>
        <v>274458.95</v>
      </c>
      <c r="DU189" s="4">
        <f t="shared" si="171"/>
        <v>274458.95</v>
      </c>
      <c r="DV189" s="4">
        <f t="shared" si="171"/>
        <v>0</v>
      </c>
      <c r="DW189" s="4">
        <f t="shared" si="171"/>
        <v>0</v>
      </c>
      <c r="DX189" s="4">
        <f t="shared" si="171"/>
        <v>0</v>
      </c>
      <c r="DY189" s="4">
        <f t="shared" si="171"/>
        <v>0</v>
      </c>
      <c r="DZ189" s="4">
        <f t="shared" si="171"/>
        <v>0</v>
      </c>
      <c r="EA189" s="4">
        <f t="shared" si="171"/>
        <v>0</v>
      </c>
      <c r="EB189" s="4">
        <f t="shared" si="171"/>
        <v>0</v>
      </c>
      <c r="EC189" s="4">
        <f t="shared" si="171"/>
        <v>0</v>
      </c>
      <c r="ED189" s="4">
        <f t="shared" si="171"/>
        <v>0</v>
      </c>
      <c r="EE189" s="4">
        <f t="shared" si="171"/>
        <v>0</v>
      </c>
      <c r="EF189" s="4">
        <f t="shared" si="171"/>
        <v>0</v>
      </c>
      <c r="EG189" s="4">
        <f t="shared" si="171"/>
        <v>0</v>
      </c>
      <c r="EH189" s="4">
        <f t="shared" si="171"/>
        <v>0</v>
      </c>
      <c r="EI189" s="4">
        <f t="shared" si="171"/>
        <v>0</v>
      </c>
      <c r="EJ189" s="4">
        <f t="shared" si="171"/>
        <v>274458.95</v>
      </c>
      <c r="EK189" s="4">
        <f t="shared" si="171"/>
        <v>268275</v>
      </c>
      <c r="EL189" s="4">
        <f t="shared" si="171"/>
        <v>6183.95</v>
      </c>
      <c r="EM189" s="4">
        <f t="shared" ref="EM189:FR189" si="172">EM284</f>
        <v>0</v>
      </c>
      <c r="EN189" s="4">
        <f t="shared" si="172"/>
        <v>274458.95</v>
      </c>
      <c r="EO189" s="4">
        <f t="shared" si="172"/>
        <v>274458.95</v>
      </c>
      <c r="EP189" s="4">
        <f t="shared" si="172"/>
        <v>0</v>
      </c>
      <c r="EQ189" s="4">
        <f t="shared" si="172"/>
        <v>274458.95</v>
      </c>
      <c r="ER189" s="4">
        <f t="shared" si="172"/>
        <v>0</v>
      </c>
      <c r="ES189" s="4">
        <f t="shared" si="172"/>
        <v>0</v>
      </c>
      <c r="ET189" s="4">
        <f t="shared" si="172"/>
        <v>0</v>
      </c>
      <c r="EU189" s="4">
        <f t="shared" si="172"/>
        <v>0</v>
      </c>
      <c r="EV189" s="4">
        <f t="shared" si="172"/>
        <v>0</v>
      </c>
      <c r="EW189" s="4">
        <f t="shared" si="172"/>
        <v>0</v>
      </c>
      <c r="EX189" s="4">
        <f t="shared" si="172"/>
        <v>0</v>
      </c>
      <c r="EY189" s="4">
        <f t="shared" si="172"/>
        <v>0</v>
      </c>
      <c r="EZ189" s="4">
        <f t="shared" si="172"/>
        <v>0</v>
      </c>
      <c r="FA189" s="4">
        <f t="shared" si="172"/>
        <v>0</v>
      </c>
      <c r="FB189" s="4">
        <f t="shared" si="172"/>
        <v>0</v>
      </c>
      <c r="FC189" s="4">
        <f t="shared" si="172"/>
        <v>0</v>
      </c>
      <c r="FD189" s="4">
        <f t="shared" si="172"/>
        <v>0</v>
      </c>
      <c r="FE189" s="4">
        <f t="shared" si="172"/>
        <v>0</v>
      </c>
      <c r="FF189" s="4">
        <f t="shared" si="172"/>
        <v>0</v>
      </c>
      <c r="FG189" s="4">
        <f t="shared" si="172"/>
        <v>0</v>
      </c>
      <c r="FH189" s="4">
        <f t="shared" si="172"/>
        <v>0</v>
      </c>
      <c r="FI189" s="4">
        <f t="shared" si="172"/>
        <v>0</v>
      </c>
      <c r="FJ189" s="4">
        <f t="shared" si="172"/>
        <v>0</v>
      </c>
      <c r="FK189" s="4">
        <f t="shared" si="172"/>
        <v>0</v>
      </c>
      <c r="FL189" s="4">
        <f t="shared" si="172"/>
        <v>0</v>
      </c>
      <c r="FM189" s="4">
        <f t="shared" si="172"/>
        <v>0</v>
      </c>
      <c r="FN189" s="4">
        <f t="shared" si="172"/>
        <v>0</v>
      </c>
      <c r="FO189" s="4">
        <f t="shared" si="172"/>
        <v>0</v>
      </c>
      <c r="FP189" s="4">
        <f t="shared" si="172"/>
        <v>0</v>
      </c>
      <c r="FQ189" s="4">
        <f t="shared" si="172"/>
        <v>0</v>
      </c>
      <c r="FR189" s="4">
        <f t="shared" si="172"/>
        <v>0</v>
      </c>
      <c r="FS189" s="4">
        <f t="shared" ref="FS189:GX189" si="173">FS284</f>
        <v>274458.95</v>
      </c>
      <c r="FT189" s="4">
        <f t="shared" si="173"/>
        <v>268275</v>
      </c>
      <c r="FU189" s="4">
        <f t="shared" si="173"/>
        <v>6183.95</v>
      </c>
      <c r="FV189" s="4">
        <f t="shared" si="173"/>
        <v>0</v>
      </c>
      <c r="FW189" s="4">
        <f t="shared" si="173"/>
        <v>274458.95</v>
      </c>
      <c r="FX189" s="4">
        <f t="shared" si="173"/>
        <v>274458.95</v>
      </c>
      <c r="FY189" s="4">
        <f t="shared" si="173"/>
        <v>0</v>
      </c>
      <c r="FZ189" s="4">
        <f t="shared" si="173"/>
        <v>274458.95</v>
      </c>
      <c r="GA189" s="4">
        <f t="shared" si="173"/>
        <v>0</v>
      </c>
      <c r="GB189" s="4">
        <f t="shared" si="173"/>
        <v>0</v>
      </c>
      <c r="GC189" s="4">
        <f t="shared" si="173"/>
        <v>0</v>
      </c>
      <c r="GD189" s="4">
        <f t="shared" si="173"/>
        <v>0</v>
      </c>
      <c r="GE189" s="4">
        <f t="shared" si="173"/>
        <v>0</v>
      </c>
      <c r="GF189" s="4">
        <f t="shared" si="173"/>
        <v>0</v>
      </c>
      <c r="GG189" s="4">
        <f t="shared" si="173"/>
        <v>0</v>
      </c>
      <c r="GH189" s="4">
        <f t="shared" si="173"/>
        <v>0</v>
      </c>
      <c r="GI189" s="4">
        <f t="shared" si="173"/>
        <v>0</v>
      </c>
      <c r="GJ189" s="4">
        <f t="shared" si="173"/>
        <v>0</v>
      </c>
      <c r="GK189" s="4">
        <f t="shared" si="173"/>
        <v>0</v>
      </c>
      <c r="GL189" s="4">
        <f t="shared" si="173"/>
        <v>0</v>
      </c>
      <c r="GM189" s="4">
        <f t="shared" si="173"/>
        <v>0</v>
      </c>
      <c r="GN189" s="4">
        <f t="shared" si="173"/>
        <v>0</v>
      </c>
      <c r="GO189" s="4">
        <f t="shared" si="173"/>
        <v>0</v>
      </c>
      <c r="GP189" s="4">
        <f t="shared" si="173"/>
        <v>0</v>
      </c>
      <c r="GQ189" s="4">
        <f t="shared" si="173"/>
        <v>0</v>
      </c>
      <c r="GR189" s="4">
        <f t="shared" si="173"/>
        <v>0</v>
      </c>
      <c r="GS189" s="4">
        <f t="shared" si="173"/>
        <v>0</v>
      </c>
      <c r="GT189" s="4">
        <f t="shared" si="173"/>
        <v>0</v>
      </c>
      <c r="GU189" s="4">
        <f t="shared" si="173"/>
        <v>0</v>
      </c>
      <c r="GV189" s="4">
        <f t="shared" si="173"/>
        <v>0</v>
      </c>
      <c r="GW189" s="4">
        <f t="shared" si="173"/>
        <v>0</v>
      </c>
      <c r="GX189" s="4">
        <f t="shared" si="173"/>
        <v>0</v>
      </c>
    </row>
    <row r="191" spans="1:255" x14ac:dyDescent="0.2">
      <c r="A191" s="2">
        <v>17</v>
      </c>
      <c r="B191" s="2">
        <v>1</v>
      </c>
      <c r="C191" s="2"/>
      <c r="D191" s="2"/>
      <c r="E191" s="2" t="s">
        <v>206</v>
      </c>
      <c r="F191" s="2" t="s">
        <v>207</v>
      </c>
      <c r="G191" s="2" t="s">
        <v>208</v>
      </c>
      <c r="H191" s="2" t="s">
        <v>209</v>
      </c>
      <c r="I191" s="2">
        <v>38</v>
      </c>
      <c r="J191" s="2">
        <v>0</v>
      </c>
      <c r="K191" s="2">
        <v>38</v>
      </c>
      <c r="L191" s="2">
        <v>38</v>
      </c>
      <c r="M191" s="2">
        <v>0</v>
      </c>
      <c r="N191" s="2">
        <f t="shared" ref="N191:N222" si="174">ROUND(L191-M191,4)</f>
        <v>38</v>
      </c>
      <c r="O191" s="2">
        <f t="shared" ref="O191:O222" si="175">ROUND(CP191,2)</f>
        <v>868.3</v>
      </c>
      <c r="P191" s="2">
        <f t="shared" ref="P191:P222" si="176">ROUND((ROUND((AC191*AW191*I191),2)*BC191),2)</f>
        <v>868.3</v>
      </c>
      <c r="Q191" s="2">
        <f t="shared" ref="Q191:Q222" si="177">(ROUND((ROUND(((ET191)*AV191*I191),2)*BB191),2)+ROUND((ROUND(((AE191-(EU191))*AV191*I191),2)*BS191),2))</f>
        <v>0</v>
      </c>
      <c r="R191" s="2">
        <f t="shared" ref="R191:R222" si="178">ROUND((ROUND((AE191*AV191*I191),2)*BS191),2)</f>
        <v>0</v>
      </c>
      <c r="S191" s="2">
        <f t="shared" ref="S191:S222" si="179">ROUND((ROUND((AF191*AV191*I191),2)*BA191),2)</f>
        <v>0</v>
      </c>
      <c r="T191" s="2">
        <f t="shared" ref="T191:T222" si="180">ROUND(CU191*I191,2)</f>
        <v>0</v>
      </c>
      <c r="U191" s="2">
        <f t="shared" ref="U191:U222" si="181">CV191*I191</f>
        <v>0</v>
      </c>
      <c r="V191" s="2">
        <f t="shared" ref="V191:V222" si="182">CW191*I191</f>
        <v>0</v>
      </c>
      <c r="W191" s="2">
        <f t="shared" ref="W191:W222" si="183">ROUND(CX191*I191,2)</f>
        <v>0</v>
      </c>
      <c r="X191" s="2">
        <f t="shared" ref="X191:X222" si="184">ROUND(CY191,2)</f>
        <v>0</v>
      </c>
      <c r="Y191" s="2">
        <f t="shared" ref="Y191:Y222" si="185">ROUND(CZ191,2)</f>
        <v>0</v>
      </c>
      <c r="Z191" s="2"/>
      <c r="AA191" s="2">
        <v>422497958</v>
      </c>
      <c r="AB191" s="2">
        <f t="shared" ref="AB191:AB222" si="186">ROUND((AC191+AD191+AF191),6)</f>
        <v>22.85</v>
      </c>
      <c r="AC191" s="2">
        <f t="shared" ref="AC191:AC222" si="187">ROUND((ES191),6)</f>
        <v>22.85</v>
      </c>
      <c r="AD191" s="2">
        <f t="shared" ref="AD191:AD222" si="188">ROUND((((ET191)-(EU191))+AE191),6)</f>
        <v>0</v>
      </c>
      <c r="AE191" s="2">
        <f t="shared" ref="AE191:AE222" si="189">ROUND((EU191),6)</f>
        <v>0</v>
      </c>
      <c r="AF191" s="2">
        <f t="shared" ref="AF191:AF222" si="190">ROUND((EV191),6)</f>
        <v>0</v>
      </c>
      <c r="AG191" s="2">
        <f t="shared" ref="AG191:AG222" si="191">ROUND((AP191),6)</f>
        <v>0</v>
      </c>
      <c r="AH191" s="2">
        <f t="shared" ref="AH191:AH222" si="192">(EW191)</f>
        <v>0</v>
      </c>
      <c r="AI191" s="2">
        <f t="shared" ref="AI191:AI222" si="193">(EX191)</f>
        <v>0</v>
      </c>
      <c r="AJ191" s="2">
        <f t="shared" ref="AJ191:AJ222" si="194">(AS191)</f>
        <v>0</v>
      </c>
      <c r="AK191" s="2">
        <v>22.85</v>
      </c>
      <c r="AL191" s="2">
        <v>22.85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2</v>
      </c>
      <c r="BJ191" s="2" t="s">
        <v>210</v>
      </c>
      <c r="BK191" s="2"/>
      <c r="BL191" s="2"/>
      <c r="BM191" s="2">
        <v>1618</v>
      </c>
      <c r="BN191" s="2">
        <v>0</v>
      </c>
      <c r="BO191" s="2" t="s">
        <v>3</v>
      </c>
      <c r="BP191" s="2">
        <v>0</v>
      </c>
      <c r="BQ191" s="2">
        <v>201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0</v>
      </c>
      <c r="CA191" s="2">
        <v>0</v>
      </c>
      <c r="CB191" s="2" t="s">
        <v>3</v>
      </c>
      <c r="CC191" s="2"/>
      <c r="CD191" s="2"/>
      <c r="CE191" s="2">
        <v>30</v>
      </c>
      <c r="CF191" s="2">
        <v>0</v>
      </c>
      <c r="CG191" s="2">
        <v>0</v>
      </c>
      <c r="CH191" s="2">
        <v>12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 t="s">
        <v>3</v>
      </c>
      <c r="CO191" s="2">
        <v>0</v>
      </c>
      <c r="CP191" s="2">
        <f t="shared" ref="CP191:CP222" si="195">(P191+Q191+S191)</f>
        <v>868.3</v>
      </c>
      <c r="CQ191" s="2">
        <f t="shared" ref="CQ191:CQ222" si="196">ROUND((ROUND((AC191*AW191*1),2)*BC191),2)</f>
        <v>22.85</v>
      </c>
      <c r="CR191" s="2">
        <f t="shared" ref="CR191:CR222" si="197">(ROUND((ROUND(((ET191)*AV191*1),2)*BB191),2)+ROUND((ROUND(((AE191-(EU191))*AV191*1),2)*BS191),2))</f>
        <v>0</v>
      </c>
      <c r="CS191" s="2">
        <f t="shared" ref="CS191:CS222" si="198">ROUND((ROUND((AE191*AV191*1),2)*BS191),2)</f>
        <v>0</v>
      </c>
      <c r="CT191" s="2">
        <f t="shared" ref="CT191:CT222" si="199">ROUND((ROUND((AF191*AV191*1),2)*BA191),2)</f>
        <v>0</v>
      </c>
      <c r="CU191" s="2">
        <f t="shared" ref="CU191:CU222" si="200">AG191</f>
        <v>0</v>
      </c>
      <c r="CV191" s="2">
        <f t="shared" ref="CV191:CV222" si="201">(AH191*AV191)</f>
        <v>0</v>
      </c>
      <c r="CW191" s="2">
        <f t="shared" ref="CW191:CW222" si="202">AI191</f>
        <v>0</v>
      </c>
      <c r="CX191" s="2">
        <f t="shared" ref="CX191:CX222" si="203">AJ191</f>
        <v>0</v>
      </c>
      <c r="CY191" s="2">
        <f t="shared" ref="CY191:CY222" si="204">(((S191+R191)*AT191)/100)</f>
        <v>0</v>
      </c>
      <c r="CZ191" s="2">
        <f t="shared" ref="CZ191:CZ222" si="205">(((S191+R191)*AU191)/100)</f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1003</v>
      </c>
      <c r="DV191" s="2" t="s">
        <v>209</v>
      </c>
      <c r="DW191" s="2" t="s">
        <v>209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405818727</v>
      </c>
      <c r="EF191" s="2">
        <v>201</v>
      </c>
      <c r="EG191" s="2" t="s">
        <v>211</v>
      </c>
      <c r="EH191" s="2">
        <v>0</v>
      </c>
      <c r="EI191" s="2" t="s">
        <v>3</v>
      </c>
      <c r="EJ191" s="2">
        <v>2</v>
      </c>
      <c r="EK191" s="2">
        <v>1618</v>
      </c>
      <c r="EL191" s="2" t="s">
        <v>212</v>
      </c>
      <c r="EM191" s="2" t="s">
        <v>213</v>
      </c>
      <c r="EN191" s="2"/>
      <c r="EO191" s="2" t="s">
        <v>3</v>
      </c>
      <c r="EP191" s="2"/>
      <c r="EQ191" s="2">
        <v>131584</v>
      </c>
      <c r="ER191" s="2">
        <v>22.85</v>
      </c>
      <c r="ES191" s="2">
        <v>22.85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0</v>
      </c>
      <c r="FY191" s="2">
        <v>0</v>
      </c>
      <c r="FZ191" s="2"/>
      <c r="GA191" s="2" t="s">
        <v>3</v>
      </c>
      <c r="GB191" s="2"/>
      <c r="GC191" s="2"/>
      <c r="GD191" s="2">
        <v>1</v>
      </c>
      <c r="GE191" s="2"/>
      <c r="GF191" s="2">
        <v>-1821677944</v>
      </c>
      <c r="GG191" s="2">
        <v>2</v>
      </c>
      <c r="GH191" s="2">
        <v>1</v>
      </c>
      <c r="GI191" s="2">
        <v>-2</v>
      </c>
      <c r="GJ191" s="2">
        <v>0</v>
      </c>
      <c r="GK191" s="2">
        <v>0</v>
      </c>
      <c r="GL191" s="2">
        <f t="shared" ref="GL191:GL222" si="206">ROUND(IF(AND(BH191=3,BI191=3,FS191&lt;&gt;0),P191,0),2)</f>
        <v>0</v>
      </c>
      <c r="GM191" s="2">
        <f t="shared" ref="GM191:GM222" si="207">ROUND(O191+X191+Y191,2)+GX191</f>
        <v>868.3</v>
      </c>
      <c r="GN191" s="2">
        <f t="shared" ref="GN191:GN222" si="208">IF(OR(BI191=0,BI191=1),GM191-GX191,0)</f>
        <v>0</v>
      </c>
      <c r="GO191" s="2">
        <f t="shared" ref="GO191:GO222" si="209">IF(BI191=2,GM191-GX191,0)</f>
        <v>868.3</v>
      </c>
      <c r="GP191" s="2">
        <f t="shared" ref="GP191:GP222" si="210">IF(BI191=4,GM191-GX191,0)</f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ref="GV191:GV222" si="211">ROUND((GT191),6)</f>
        <v>0</v>
      </c>
      <c r="GW191" s="2">
        <v>1</v>
      </c>
      <c r="GX191" s="2">
        <f t="shared" ref="GX191:GX222" si="212">ROUND(HC191*I191,2)</f>
        <v>0</v>
      </c>
      <c r="GY191" s="2"/>
      <c r="GZ191" s="2"/>
      <c r="HA191" s="2">
        <v>0</v>
      </c>
      <c r="HB191" s="2">
        <v>0</v>
      </c>
      <c r="HC191" s="2">
        <f t="shared" ref="HC191:HC222" si="213">GV191*GW191</f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E192" t="s">
        <v>206</v>
      </c>
      <c r="F192" t="s">
        <v>207</v>
      </c>
      <c r="G192" t="s">
        <v>208</v>
      </c>
      <c r="H192" t="s">
        <v>209</v>
      </c>
      <c r="I192">
        <v>38</v>
      </c>
      <c r="J192">
        <v>0</v>
      </c>
      <c r="K192">
        <v>38</v>
      </c>
      <c r="L192">
        <v>38</v>
      </c>
      <c r="M192">
        <v>0</v>
      </c>
      <c r="N192">
        <f t="shared" si="174"/>
        <v>38</v>
      </c>
      <c r="O192">
        <f t="shared" si="175"/>
        <v>3099.83</v>
      </c>
      <c r="P192">
        <f t="shared" si="176"/>
        <v>3099.83</v>
      </c>
      <c r="Q192">
        <f t="shared" si="177"/>
        <v>0</v>
      </c>
      <c r="R192">
        <f t="shared" si="178"/>
        <v>0</v>
      </c>
      <c r="S192">
        <f t="shared" si="179"/>
        <v>0</v>
      </c>
      <c r="T192">
        <f t="shared" si="180"/>
        <v>0</v>
      </c>
      <c r="U192">
        <f t="shared" si="181"/>
        <v>0</v>
      </c>
      <c r="V192">
        <f t="shared" si="182"/>
        <v>0</v>
      </c>
      <c r="W192">
        <f t="shared" si="183"/>
        <v>0</v>
      </c>
      <c r="X192">
        <f t="shared" si="184"/>
        <v>0</v>
      </c>
      <c r="Y192">
        <f t="shared" si="185"/>
        <v>0</v>
      </c>
      <c r="AA192">
        <v>422497899</v>
      </c>
      <c r="AB192">
        <f t="shared" si="186"/>
        <v>22.85</v>
      </c>
      <c r="AC192">
        <f t="shared" si="187"/>
        <v>22.85</v>
      </c>
      <c r="AD192">
        <f t="shared" si="188"/>
        <v>0</v>
      </c>
      <c r="AE192">
        <f t="shared" si="189"/>
        <v>0</v>
      </c>
      <c r="AF192">
        <f t="shared" si="190"/>
        <v>0</v>
      </c>
      <c r="AG192">
        <f t="shared" si="191"/>
        <v>0</v>
      </c>
      <c r="AH192">
        <f t="shared" si="192"/>
        <v>0</v>
      </c>
      <c r="AI192">
        <f t="shared" si="193"/>
        <v>0</v>
      </c>
      <c r="AJ192">
        <f t="shared" si="194"/>
        <v>0</v>
      </c>
      <c r="AK192">
        <v>22.85</v>
      </c>
      <c r="AL192">
        <v>22.85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3.57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2</v>
      </c>
      <c r="BJ192" t="s">
        <v>210</v>
      </c>
      <c r="BM192">
        <v>1618</v>
      </c>
      <c r="BN192">
        <v>0</v>
      </c>
      <c r="BO192" t="s">
        <v>207</v>
      </c>
      <c r="BP192">
        <v>1</v>
      </c>
      <c r="BQ192">
        <v>201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30</v>
      </c>
      <c r="CF192">
        <v>0</v>
      </c>
      <c r="CG192">
        <v>0</v>
      </c>
      <c r="CH192">
        <v>12</v>
      </c>
      <c r="CI192">
        <v>0</v>
      </c>
      <c r="CJ192">
        <v>0</v>
      </c>
      <c r="CK192">
        <v>0</v>
      </c>
      <c r="CL192">
        <v>0</v>
      </c>
      <c r="CM192">
        <v>0</v>
      </c>
      <c r="CN192" t="s">
        <v>3</v>
      </c>
      <c r="CO192">
        <v>0</v>
      </c>
      <c r="CP192">
        <f t="shared" si="195"/>
        <v>3099.83</v>
      </c>
      <c r="CQ192">
        <f t="shared" si="196"/>
        <v>81.569999999999993</v>
      </c>
      <c r="CR192">
        <f t="shared" si="197"/>
        <v>0</v>
      </c>
      <c r="CS192">
        <f t="shared" si="198"/>
        <v>0</v>
      </c>
      <c r="CT192">
        <f t="shared" si="199"/>
        <v>0</v>
      </c>
      <c r="CU192">
        <f t="shared" si="200"/>
        <v>0</v>
      </c>
      <c r="CV192">
        <f t="shared" si="201"/>
        <v>0</v>
      </c>
      <c r="CW192">
        <f t="shared" si="202"/>
        <v>0</v>
      </c>
      <c r="CX192">
        <f t="shared" si="203"/>
        <v>0</v>
      </c>
      <c r="CY192">
        <f t="shared" si="204"/>
        <v>0</v>
      </c>
      <c r="CZ192">
        <f t="shared" si="205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1003</v>
      </c>
      <c r="DV192" t="s">
        <v>209</v>
      </c>
      <c r="DW192" t="s">
        <v>209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405818727</v>
      </c>
      <c r="EF192">
        <v>201</v>
      </c>
      <c r="EG192" t="s">
        <v>211</v>
      </c>
      <c r="EH192">
        <v>0</v>
      </c>
      <c r="EI192" t="s">
        <v>3</v>
      </c>
      <c r="EJ192">
        <v>2</v>
      </c>
      <c r="EK192">
        <v>1618</v>
      </c>
      <c r="EL192" t="s">
        <v>212</v>
      </c>
      <c r="EM192" t="s">
        <v>213</v>
      </c>
      <c r="EO192" t="s">
        <v>3</v>
      </c>
      <c r="EQ192">
        <v>131584</v>
      </c>
      <c r="ER192">
        <v>22.85</v>
      </c>
      <c r="ES192">
        <v>22.85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-1821677944</v>
      </c>
      <c r="GG192">
        <v>2</v>
      </c>
      <c r="GH192">
        <v>1</v>
      </c>
      <c r="GI192">
        <v>2</v>
      </c>
      <c r="GJ192">
        <v>0</v>
      </c>
      <c r="GK192">
        <v>0</v>
      </c>
      <c r="GL192">
        <f t="shared" si="206"/>
        <v>0</v>
      </c>
      <c r="GM192">
        <f t="shared" si="207"/>
        <v>3099.83</v>
      </c>
      <c r="GN192">
        <f t="shared" si="208"/>
        <v>0</v>
      </c>
      <c r="GO192">
        <f t="shared" si="209"/>
        <v>3099.83</v>
      </c>
      <c r="GP192">
        <f t="shared" si="210"/>
        <v>0</v>
      </c>
      <c r="GR192">
        <v>0</v>
      </c>
      <c r="GS192">
        <v>3</v>
      </c>
      <c r="GT192">
        <v>0</v>
      </c>
      <c r="GU192" t="s">
        <v>3</v>
      </c>
      <c r="GV192">
        <f t="shared" si="211"/>
        <v>0</v>
      </c>
      <c r="GW192">
        <v>1</v>
      </c>
      <c r="GX192">
        <f t="shared" si="212"/>
        <v>0</v>
      </c>
      <c r="HA192">
        <v>0</v>
      </c>
      <c r="HB192">
        <v>0</v>
      </c>
      <c r="HC192">
        <f t="shared" si="213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55" x14ac:dyDescent="0.2">
      <c r="A193" s="2">
        <v>17</v>
      </c>
      <c r="B193" s="2">
        <v>1</v>
      </c>
      <c r="C193" s="2"/>
      <c r="D193" s="2"/>
      <c r="E193" s="2" t="s">
        <v>3</v>
      </c>
      <c r="F193" s="2" t="s">
        <v>214</v>
      </c>
      <c r="G193" s="2" t="s">
        <v>215</v>
      </c>
      <c r="H193" s="2" t="s">
        <v>209</v>
      </c>
      <c r="I193" s="2">
        <v>34</v>
      </c>
      <c r="J193" s="2">
        <v>0</v>
      </c>
      <c r="K193" s="2">
        <v>34</v>
      </c>
      <c r="L193" s="2">
        <v>34</v>
      </c>
      <c r="M193" s="2">
        <v>0</v>
      </c>
      <c r="N193" s="2">
        <f t="shared" si="174"/>
        <v>34</v>
      </c>
      <c r="O193" s="2">
        <f t="shared" si="175"/>
        <v>705.16</v>
      </c>
      <c r="P193" s="2">
        <f t="shared" si="176"/>
        <v>705.16</v>
      </c>
      <c r="Q193" s="2">
        <f t="shared" si="177"/>
        <v>0</v>
      </c>
      <c r="R193" s="2">
        <f t="shared" si="178"/>
        <v>0</v>
      </c>
      <c r="S193" s="2">
        <f t="shared" si="179"/>
        <v>0</v>
      </c>
      <c r="T193" s="2">
        <f t="shared" si="180"/>
        <v>0</v>
      </c>
      <c r="U193" s="2">
        <f t="shared" si="181"/>
        <v>0</v>
      </c>
      <c r="V193" s="2">
        <f t="shared" si="182"/>
        <v>0</v>
      </c>
      <c r="W193" s="2">
        <f t="shared" si="183"/>
        <v>0</v>
      </c>
      <c r="X193" s="2">
        <f t="shared" si="184"/>
        <v>0</v>
      </c>
      <c r="Y193" s="2">
        <f t="shared" si="185"/>
        <v>0</v>
      </c>
      <c r="Z193" s="2"/>
      <c r="AA193" s="2">
        <v>-1</v>
      </c>
      <c r="AB193" s="2">
        <f t="shared" si="186"/>
        <v>20.74</v>
      </c>
      <c r="AC193" s="2">
        <f t="shared" si="187"/>
        <v>20.74</v>
      </c>
      <c r="AD193" s="2">
        <f t="shared" si="188"/>
        <v>0</v>
      </c>
      <c r="AE193" s="2">
        <f t="shared" si="189"/>
        <v>0</v>
      </c>
      <c r="AF193" s="2">
        <f t="shared" si="190"/>
        <v>0</v>
      </c>
      <c r="AG193" s="2">
        <f t="shared" si="191"/>
        <v>0</v>
      </c>
      <c r="AH193" s="2">
        <f t="shared" si="192"/>
        <v>0</v>
      </c>
      <c r="AI193" s="2">
        <f t="shared" si="193"/>
        <v>0</v>
      </c>
      <c r="AJ193" s="2">
        <f t="shared" si="194"/>
        <v>0</v>
      </c>
      <c r="AK193" s="2">
        <v>20.74</v>
      </c>
      <c r="AL193" s="2">
        <v>20.74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3</v>
      </c>
      <c r="BI193" s="2">
        <v>1</v>
      </c>
      <c r="BJ193" s="2" t="s">
        <v>3</v>
      </c>
      <c r="BK193" s="2"/>
      <c r="BL193" s="2"/>
      <c r="BM193" s="2">
        <v>400002</v>
      </c>
      <c r="BN193" s="2">
        <v>0</v>
      </c>
      <c r="BO193" s="2" t="s">
        <v>3</v>
      </c>
      <c r="BP193" s="2">
        <v>0</v>
      </c>
      <c r="BQ193" s="2">
        <v>202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0</v>
      </c>
      <c r="CA193" s="2">
        <v>0</v>
      </c>
      <c r="CB193" s="2" t="s">
        <v>3</v>
      </c>
      <c r="CC193" s="2"/>
      <c r="CD193" s="2"/>
      <c r="CE193" s="2">
        <v>30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 t="s">
        <v>3</v>
      </c>
      <c r="CO193" s="2">
        <v>0</v>
      </c>
      <c r="CP193" s="2">
        <f t="shared" si="195"/>
        <v>705.16</v>
      </c>
      <c r="CQ193" s="2">
        <f t="shared" si="196"/>
        <v>20.74</v>
      </c>
      <c r="CR193" s="2">
        <f t="shared" si="197"/>
        <v>0</v>
      </c>
      <c r="CS193" s="2">
        <f t="shared" si="198"/>
        <v>0</v>
      </c>
      <c r="CT193" s="2">
        <f t="shared" si="199"/>
        <v>0</v>
      </c>
      <c r="CU193" s="2">
        <f t="shared" si="200"/>
        <v>0</v>
      </c>
      <c r="CV193" s="2">
        <f t="shared" si="201"/>
        <v>0</v>
      </c>
      <c r="CW193" s="2">
        <f t="shared" si="202"/>
        <v>0</v>
      </c>
      <c r="CX193" s="2">
        <f t="shared" si="203"/>
        <v>0</v>
      </c>
      <c r="CY193" s="2">
        <f t="shared" si="204"/>
        <v>0</v>
      </c>
      <c r="CZ193" s="2">
        <f t="shared" si="205"/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1003</v>
      </c>
      <c r="DV193" s="2" t="s">
        <v>209</v>
      </c>
      <c r="DW193" s="2" t="s">
        <v>209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405818810</v>
      </c>
      <c r="EF193" s="2">
        <v>202</v>
      </c>
      <c r="EG193" s="2" t="s">
        <v>216</v>
      </c>
      <c r="EH193" s="2">
        <v>0</v>
      </c>
      <c r="EI193" s="2" t="s">
        <v>3</v>
      </c>
      <c r="EJ193" s="2">
        <v>1</v>
      </c>
      <c r="EK193" s="2">
        <v>400002</v>
      </c>
      <c r="EL193" s="2" t="s">
        <v>217</v>
      </c>
      <c r="EM193" s="2" t="s">
        <v>216</v>
      </c>
      <c r="EN193" s="2"/>
      <c r="EO193" s="2" t="s">
        <v>3</v>
      </c>
      <c r="EP193" s="2"/>
      <c r="EQ193" s="2">
        <v>132608</v>
      </c>
      <c r="ER193" s="2">
        <v>0</v>
      </c>
      <c r="ES193" s="2">
        <v>20.74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0</v>
      </c>
      <c r="FY193" s="2">
        <v>0</v>
      </c>
      <c r="FZ193" s="2"/>
      <c r="GA193" s="2" t="s">
        <v>218</v>
      </c>
      <c r="GB193" s="2"/>
      <c r="GC193" s="2"/>
      <c r="GD193" s="2">
        <v>1</v>
      </c>
      <c r="GE193" s="2"/>
      <c r="GF193" s="2">
        <v>220869238</v>
      </c>
      <c r="GG193" s="2">
        <v>2</v>
      </c>
      <c r="GH193" s="2">
        <v>0</v>
      </c>
      <c r="GI193" s="2">
        <v>-2</v>
      </c>
      <c r="GJ193" s="2">
        <v>0</v>
      </c>
      <c r="GK193" s="2">
        <v>0</v>
      </c>
      <c r="GL193" s="2">
        <f t="shared" si="206"/>
        <v>0</v>
      </c>
      <c r="GM193" s="2">
        <f t="shared" si="207"/>
        <v>705.16</v>
      </c>
      <c r="GN193" s="2">
        <f t="shared" si="208"/>
        <v>705.16</v>
      </c>
      <c r="GO193" s="2">
        <f t="shared" si="209"/>
        <v>0</v>
      </c>
      <c r="GP193" s="2">
        <f t="shared" si="210"/>
        <v>0</v>
      </c>
      <c r="GQ193" s="2"/>
      <c r="GR193" s="2">
        <v>0</v>
      </c>
      <c r="GS193" s="2">
        <v>4</v>
      </c>
      <c r="GT193" s="2">
        <v>0</v>
      </c>
      <c r="GU193" s="2" t="s">
        <v>3</v>
      </c>
      <c r="GV193" s="2">
        <f t="shared" si="211"/>
        <v>0</v>
      </c>
      <c r="GW193" s="2">
        <v>1</v>
      </c>
      <c r="GX193" s="2">
        <f t="shared" si="212"/>
        <v>0</v>
      </c>
      <c r="GY193" s="2"/>
      <c r="GZ193" s="2"/>
      <c r="HA193" s="2">
        <v>0</v>
      </c>
      <c r="HB193" s="2">
        <v>0</v>
      </c>
      <c r="HC193" s="2">
        <f t="shared" si="213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17</v>
      </c>
      <c r="B194">
        <v>1</v>
      </c>
      <c r="E194" t="s">
        <v>3</v>
      </c>
      <c r="F194" t="s">
        <v>214</v>
      </c>
      <c r="G194" t="s">
        <v>215</v>
      </c>
      <c r="H194" t="s">
        <v>209</v>
      </c>
      <c r="I194">
        <v>34</v>
      </c>
      <c r="J194">
        <v>0</v>
      </c>
      <c r="K194">
        <v>34</v>
      </c>
      <c r="L194">
        <v>34</v>
      </c>
      <c r="M194">
        <v>0</v>
      </c>
      <c r="N194">
        <f t="shared" si="174"/>
        <v>34</v>
      </c>
      <c r="O194">
        <f t="shared" si="175"/>
        <v>6938.77</v>
      </c>
      <c r="P194">
        <f t="shared" si="176"/>
        <v>6938.77</v>
      </c>
      <c r="Q194">
        <f t="shared" si="177"/>
        <v>0</v>
      </c>
      <c r="R194">
        <f t="shared" si="178"/>
        <v>0</v>
      </c>
      <c r="S194">
        <f t="shared" si="179"/>
        <v>0</v>
      </c>
      <c r="T194">
        <f t="shared" si="180"/>
        <v>0</v>
      </c>
      <c r="U194">
        <f t="shared" si="181"/>
        <v>0</v>
      </c>
      <c r="V194">
        <f t="shared" si="182"/>
        <v>0</v>
      </c>
      <c r="W194">
        <f t="shared" si="183"/>
        <v>0</v>
      </c>
      <c r="X194">
        <f t="shared" si="184"/>
        <v>0</v>
      </c>
      <c r="Y194">
        <f t="shared" si="185"/>
        <v>0</v>
      </c>
      <c r="AA194">
        <v>-1</v>
      </c>
      <c r="AB194">
        <f t="shared" si="186"/>
        <v>20.74</v>
      </c>
      <c r="AC194">
        <f t="shared" si="187"/>
        <v>20.74</v>
      </c>
      <c r="AD194">
        <f t="shared" si="188"/>
        <v>0</v>
      </c>
      <c r="AE194">
        <f t="shared" si="189"/>
        <v>0</v>
      </c>
      <c r="AF194">
        <f t="shared" si="190"/>
        <v>0</v>
      </c>
      <c r="AG194">
        <f t="shared" si="191"/>
        <v>0</v>
      </c>
      <c r="AH194">
        <f t="shared" si="192"/>
        <v>0</v>
      </c>
      <c r="AI194">
        <f t="shared" si="193"/>
        <v>0</v>
      </c>
      <c r="AJ194">
        <f t="shared" si="194"/>
        <v>0</v>
      </c>
      <c r="AK194">
        <v>20.74</v>
      </c>
      <c r="AL194">
        <v>20.74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9.84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400002</v>
      </c>
      <c r="BN194">
        <v>0</v>
      </c>
      <c r="BO194" t="s">
        <v>3</v>
      </c>
      <c r="BP194">
        <v>0</v>
      </c>
      <c r="BQ194">
        <v>202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30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 t="s">
        <v>3</v>
      </c>
      <c r="CO194">
        <v>0</v>
      </c>
      <c r="CP194">
        <f t="shared" si="195"/>
        <v>6938.77</v>
      </c>
      <c r="CQ194">
        <f t="shared" si="196"/>
        <v>204.08</v>
      </c>
      <c r="CR194">
        <f t="shared" si="197"/>
        <v>0</v>
      </c>
      <c r="CS194">
        <f t="shared" si="198"/>
        <v>0</v>
      </c>
      <c r="CT194">
        <f t="shared" si="199"/>
        <v>0</v>
      </c>
      <c r="CU194">
        <f t="shared" si="200"/>
        <v>0</v>
      </c>
      <c r="CV194">
        <f t="shared" si="201"/>
        <v>0</v>
      </c>
      <c r="CW194">
        <f t="shared" si="202"/>
        <v>0</v>
      </c>
      <c r="CX194">
        <f t="shared" si="203"/>
        <v>0</v>
      </c>
      <c r="CY194">
        <f t="shared" si="204"/>
        <v>0</v>
      </c>
      <c r="CZ194">
        <f t="shared" si="205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1003</v>
      </c>
      <c r="DV194" t="s">
        <v>209</v>
      </c>
      <c r="DW194" t="s">
        <v>209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405818810</v>
      </c>
      <c r="EF194">
        <v>202</v>
      </c>
      <c r="EG194" t="s">
        <v>216</v>
      </c>
      <c r="EH194">
        <v>0</v>
      </c>
      <c r="EI194" t="s">
        <v>3</v>
      </c>
      <c r="EJ194">
        <v>1</v>
      </c>
      <c r="EK194">
        <v>400002</v>
      </c>
      <c r="EL194" t="s">
        <v>217</v>
      </c>
      <c r="EM194" t="s">
        <v>216</v>
      </c>
      <c r="EO194" t="s">
        <v>3</v>
      </c>
      <c r="EQ194">
        <v>132608</v>
      </c>
      <c r="ER194">
        <v>24.759999999999998</v>
      </c>
      <c r="ES194">
        <v>20.74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5</v>
      </c>
      <c r="FC194">
        <v>0</v>
      </c>
      <c r="FD194">
        <v>18</v>
      </c>
      <c r="FF194">
        <v>200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219</v>
      </c>
      <c r="GD194">
        <v>1</v>
      </c>
      <c r="GF194">
        <v>220869238</v>
      </c>
      <c r="GG194">
        <v>2</v>
      </c>
      <c r="GH194">
        <v>3</v>
      </c>
      <c r="GI194">
        <v>5</v>
      </c>
      <c r="GJ194">
        <v>0</v>
      </c>
      <c r="GK194">
        <v>0</v>
      </c>
      <c r="GL194">
        <f t="shared" si="206"/>
        <v>0</v>
      </c>
      <c r="GM194">
        <f t="shared" si="207"/>
        <v>6938.77</v>
      </c>
      <c r="GN194">
        <f t="shared" si="208"/>
        <v>6938.77</v>
      </c>
      <c r="GO194">
        <f t="shared" si="209"/>
        <v>0</v>
      </c>
      <c r="GP194">
        <f t="shared" si="210"/>
        <v>0</v>
      </c>
      <c r="GR194">
        <v>1</v>
      </c>
      <c r="GS194">
        <v>1</v>
      </c>
      <c r="GT194">
        <v>0</v>
      </c>
      <c r="GU194" t="s">
        <v>3</v>
      </c>
      <c r="GV194">
        <f t="shared" si="211"/>
        <v>0</v>
      </c>
      <c r="GW194">
        <v>1</v>
      </c>
      <c r="GX194">
        <f t="shared" si="212"/>
        <v>0</v>
      </c>
      <c r="HA194">
        <v>0</v>
      </c>
      <c r="HB194">
        <v>0</v>
      </c>
      <c r="HC194">
        <f t="shared" si="213"/>
        <v>0</v>
      </c>
      <c r="HE194" t="s">
        <v>220</v>
      </c>
      <c r="HF194" t="s">
        <v>28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55" x14ac:dyDescent="0.2">
      <c r="A195" s="2">
        <v>17</v>
      </c>
      <c r="B195" s="2">
        <v>1</v>
      </c>
      <c r="C195" s="2"/>
      <c r="D195" s="2"/>
      <c r="E195" s="2" t="s">
        <v>221</v>
      </c>
      <c r="F195" s="2" t="s">
        <v>214</v>
      </c>
      <c r="G195" s="2" t="s">
        <v>222</v>
      </c>
      <c r="H195" s="2" t="s">
        <v>223</v>
      </c>
      <c r="I195" s="2">
        <v>16</v>
      </c>
      <c r="J195" s="2">
        <v>0</v>
      </c>
      <c r="K195" s="2">
        <v>16</v>
      </c>
      <c r="L195" s="2">
        <v>16</v>
      </c>
      <c r="M195" s="2">
        <v>0</v>
      </c>
      <c r="N195" s="2">
        <f t="shared" si="174"/>
        <v>16</v>
      </c>
      <c r="O195" s="2">
        <f t="shared" si="175"/>
        <v>74.400000000000006</v>
      </c>
      <c r="P195" s="2">
        <f t="shared" si="176"/>
        <v>74.400000000000006</v>
      </c>
      <c r="Q195" s="2">
        <f t="shared" si="177"/>
        <v>0</v>
      </c>
      <c r="R195" s="2">
        <f t="shared" si="178"/>
        <v>0</v>
      </c>
      <c r="S195" s="2">
        <f t="shared" si="179"/>
        <v>0</v>
      </c>
      <c r="T195" s="2">
        <f t="shared" si="180"/>
        <v>0</v>
      </c>
      <c r="U195" s="2">
        <f t="shared" si="181"/>
        <v>0</v>
      </c>
      <c r="V195" s="2">
        <f t="shared" si="182"/>
        <v>0</v>
      </c>
      <c r="W195" s="2">
        <f t="shared" si="183"/>
        <v>0</v>
      </c>
      <c r="X195" s="2">
        <f t="shared" si="184"/>
        <v>0</v>
      </c>
      <c r="Y195" s="2">
        <f t="shared" si="185"/>
        <v>0</v>
      </c>
      <c r="Z195" s="2"/>
      <c r="AA195" s="2">
        <v>422497958</v>
      </c>
      <c r="AB195" s="2">
        <f t="shared" si="186"/>
        <v>4.6500000000000004</v>
      </c>
      <c r="AC195" s="2">
        <f t="shared" si="187"/>
        <v>4.6500000000000004</v>
      </c>
      <c r="AD195" s="2">
        <f t="shared" si="188"/>
        <v>0</v>
      </c>
      <c r="AE195" s="2">
        <f t="shared" si="189"/>
        <v>0</v>
      </c>
      <c r="AF195" s="2">
        <f t="shared" si="190"/>
        <v>0</v>
      </c>
      <c r="AG195" s="2">
        <f t="shared" si="191"/>
        <v>0</v>
      </c>
      <c r="AH195" s="2">
        <f t="shared" si="192"/>
        <v>0</v>
      </c>
      <c r="AI195" s="2">
        <f t="shared" si="193"/>
        <v>0</v>
      </c>
      <c r="AJ195" s="2">
        <f t="shared" si="194"/>
        <v>0</v>
      </c>
      <c r="AK195" s="2">
        <v>4.6499999999999995</v>
      </c>
      <c r="AL195" s="2">
        <v>4.6499999999999995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3</v>
      </c>
      <c r="BI195" s="2">
        <v>1</v>
      </c>
      <c r="BJ195" s="2" t="s">
        <v>3</v>
      </c>
      <c r="BK195" s="2"/>
      <c r="BL195" s="2"/>
      <c r="BM195" s="2">
        <v>400002</v>
      </c>
      <c r="BN195" s="2">
        <v>0</v>
      </c>
      <c r="BO195" s="2" t="s">
        <v>3</v>
      </c>
      <c r="BP195" s="2">
        <v>0</v>
      </c>
      <c r="BQ195" s="2">
        <v>202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0</v>
      </c>
      <c r="CA195" s="2">
        <v>0</v>
      </c>
      <c r="CB195" s="2" t="s">
        <v>3</v>
      </c>
      <c r="CC195" s="2"/>
      <c r="CD195" s="2"/>
      <c r="CE195" s="2">
        <v>30</v>
      </c>
      <c r="CF195" s="2">
        <v>0</v>
      </c>
      <c r="CG195" s="2">
        <v>0</v>
      </c>
      <c r="CH195" s="2">
        <v>13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 t="s">
        <v>3</v>
      </c>
      <c r="CO195" s="2">
        <v>0</v>
      </c>
      <c r="CP195" s="2">
        <f t="shared" si="195"/>
        <v>74.400000000000006</v>
      </c>
      <c r="CQ195" s="2">
        <f t="shared" si="196"/>
        <v>4.6500000000000004</v>
      </c>
      <c r="CR195" s="2">
        <f t="shared" si="197"/>
        <v>0</v>
      </c>
      <c r="CS195" s="2">
        <f t="shared" si="198"/>
        <v>0</v>
      </c>
      <c r="CT195" s="2">
        <f t="shared" si="199"/>
        <v>0</v>
      </c>
      <c r="CU195" s="2">
        <f t="shared" si="200"/>
        <v>0</v>
      </c>
      <c r="CV195" s="2">
        <f t="shared" si="201"/>
        <v>0</v>
      </c>
      <c r="CW195" s="2">
        <f t="shared" si="202"/>
        <v>0</v>
      </c>
      <c r="CX195" s="2">
        <f t="shared" si="203"/>
        <v>0</v>
      </c>
      <c r="CY195" s="2">
        <f t="shared" si="204"/>
        <v>0</v>
      </c>
      <c r="CZ195" s="2">
        <f t="shared" si="205"/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223</v>
      </c>
      <c r="DW195" s="2" t="s">
        <v>223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405818810</v>
      </c>
      <c r="EF195" s="2">
        <v>202</v>
      </c>
      <c r="EG195" s="2" t="s">
        <v>216</v>
      </c>
      <c r="EH195" s="2">
        <v>0</v>
      </c>
      <c r="EI195" s="2" t="s">
        <v>3</v>
      </c>
      <c r="EJ195" s="2">
        <v>1</v>
      </c>
      <c r="EK195" s="2">
        <v>400002</v>
      </c>
      <c r="EL195" s="2" t="s">
        <v>217</v>
      </c>
      <c r="EM195" s="2" t="s">
        <v>216</v>
      </c>
      <c r="EN195" s="2"/>
      <c r="EO195" s="2" t="s">
        <v>3</v>
      </c>
      <c r="EP195" s="2"/>
      <c r="EQ195" s="2">
        <v>131584</v>
      </c>
      <c r="ER195" s="2">
        <v>44.39</v>
      </c>
      <c r="ES195" s="2">
        <v>4.6499999999999995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0</v>
      </c>
      <c r="FY195" s="2">
        <v>0</v>
      </c>
      <c r="FZ195" s="2"/>
      <c r="GA195" s="2" t="s">
        <v>218</v>
      </c>
      <c r="GB195" s="2"/>
      <c r="GC195" s="2"/>
      <c r="GD195" s="2">
        <v>1</v>
      </c>
      <c r="GE195" s="2"/>
      <c r="GF195" s="2">
        <v>-144155084</v>
      </c>
      <c r="GG195" s="2">
        <v>2</v>
      </c>
      <c r="GH195" s="2">
        <v>0</v>
      </c>
      <c r="GI195" s="2">
        <v>-2</v>
      </c>
      <c r="GJ195" s="2">
        <v>0</v>
      </c>
      <c r="GK195" s="2">
        <v>0</v>
      </c>
      <c r="GL195" s="2">
        <f t="shared" si="206"/>
        <v>0</v>
      </c>
      <c r="GM195" s="2">
        <f t="shared" si="207"/>
        <v>74.400000000000006</v>
      </c>
      <c r="GN195" s="2">
        <f t="shared" si="208"/>
        <v>74.400000000000006</v>
      </c>
      <c r="GO195" s="2">
        <f t="shared" si="209"/>
        <v>0</v>
      </c>
      <c r="GP195" s="2">
        <f t="shared" si="210"/>
        <v>0</v>
      </c>
      <c r="GQ195" s="2"/>
      <c r="GR195" s="2">
        <v>0</v>
      </c>
      <c r="GS195" s="2">
        <v>4</v>
      </c>
      <c r="GT195" s="2">
        <v>0</v>
      </c>
      <c r="GU195" s="2" t="s">
        <v>3</v>
      </c>
      <c r="GV195" s="2">
        <f t="shared" si="211"/>
        <v>0</v>
      </c>
      <c r="GW195" s="2">
        <v>1</v>
      </c>
      <c r="GX195" s="2">
        <f t="shared" si="212"/>
        <v>0</v>
      </c>
      <c r="GY195" s="2"/>
      <c r="GZ195" s="2"/>
      <c r="HA195" s="2">
        <v>0</v>
      </c>
      <c r="HB195" s="2">
        <v>0</v>
      </c>
      <c r="HC195" s="2">
        <f t="shared" si="213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E196" t="s">
        <v>221</v>
      </c>
      <c r="F196" t="s">
        <v>214</v>
      </c>
      <c r="G196" t="s">
        <v>222</v>
      </c>
      <c r="H196" t="s">
        <v>223</v>
      </c>
      <c r="I196">
        <v>16</v>
      </c>
      <c r="J196">
        <v>0</v>
      </c>
      <c r="K196">
        <v>16</v>
      </c>
      <c r="L196">
        <v>16</v>
      </c>
      <c r="M196">
        <v>0</v>
      </c>
      <c r="N196">
        <f t="shared" si="174"/>
        <v>16</v>
      </c>
      <c r="O196">
        <f t="shared" si="175"/>
        <v>732.1</v>
      </c>
      <c r="P196">
        <f t="shared" si="176"/>
        <v>732.1</v>
      </c>
      <c r="Q196">
        <f t="shared" si="177"/>
        <v>0</v>
      </c>
      <c r="R196">
        <f t="shared" si="178"/>
        <v>0</v>
      </c>
      <c r="S196">
        <f t="shared" si="179"/>
        <v>0</v>
      </c>
      <c r="T196">
        <f t="shared" si="180"/>
        <v>0</v>
      </c>
      <c r="U196">
        <f t="shared" si="181"/>
        <v>0</v>
      </c>
      <c r="V196">
        <f t="shared" si="182"/>
        <v>0</v>
      </c>
      <c r="W196">
        <f t="shared" si="183"/>
        <v>0</v>
      </c>
      <c r="X196">
        <f t="shared" si="184"/>
        <v>0</v>
      </c>
      <c r="Y196">
        <f t="shared" si="185"/>
        <v>0</v>
      </c>
      <c r="AA196">
        <v>422497899</v>
      </c>
      <c r="AB196">
        <f t="shared" si="186"/>
        <v>4.6500000000000004</v>
      </c>
      <c r="AC196">
        <f t="shared" si="187"/>
        <v>4.6500000000000004</v>
      </c>
      <c r="AD196">
        <f t="shared" si="188"/>
        <v>0</v>
      </c>
      <c r="AE196">
        <f t="shared" si="189"/>
        <v>0</v>
      </c>
      <c r="AF196">
        <f t="shared" si="190"/>
        <v>0</v>
      </c>
      <c r="AG196">
        <f t="shared" si="191"/>
        <v>0</v>
      </c>
      <c r="AH196">
        <f t="shared" si="192"/>
        <v>0</v>
      </c>
      <c r="AI196">
        <f t="shared" si="193"/>
        <v>0</v>
      </c>
      <c r="AJ196">
        <f t="shared" si="194"/>
        <v>0</v>
      </c>
      <c r="AK196">
        <v>4.6499999999999995</v>
      </c>
      <c r="AL196">
        <v>4.6499999999999995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9.84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400002</v>
      </c>
      <c r="BN196">
        <v>0</v>
      </c>
      <c r="BO196" t="s">
        <v>3</v>
      </c>
      <c r="BP196">
        <v>0</v>
      </c>
      <c r="BQ196">
        <v>202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30</v>
      </c>
      <c r="CF196">
        <v>0</v>
      </c>
      <c r="CG196">
        <v>0</v>
      </c>
      <c r="CH196">
        <v>13</v>
      </c>
      <c r="CI196">
        <v>0</v>
      </c>
      <c r="CJ196">
        <v>0</v>
      </c>
      <c r="CK196">
        <v>0</v>
      </c>
      <c r="CL196">
        <v>0</v>
      </c>
      <c r="CM196">
        <v>0</v>
      </c>
      <c r="CN196" t="s">
        <v>3</v>
      </c>
      <c r="CO196">
        <v>0</v>
      </c>
      <c r="CP196">
        <f t="shared" si="195"/>
        <v>732.1</v>
      </c>
      <c r="CQ196">
        <f t="shared" si="196"/>
        <v>45.76</v>
      </c>
      <c r="CR196">
        <f t="shared" si="197"/>
        <v>0</v>
      </c>
      <c r="CS196">
        <f t="shared" si="198"/>
        <v>0</v>
      </c>
      <c r="CT196">
        <f t="shared" si="199"/>
        <v>0</v>
      </c>
      <c r="CU196">
        <f t="shared" si="200"/>
        <v>0</v>
      </c>
      <c r="CV196">
        <f t="shared" si="201"/>
        <v>0</v>
      </c>
      <c r="CW196">
        <f t="shared" si="202"/>
        <v>0</v>
      </c>
      <c r="CX196">
        <f t="shared" si="203"/>
        <v>0</v>
      </c>
      <c r="CY196">
        <f t="shared" si="204"/>
        <v>0</v>
      </c>
      <c r="CZ196">
        <f t="shared" si="205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223</v>
      </c>
      <c r="DW196" t="s">
        <v>223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405818810</v>
      </c>
      <c r="EF196">
        <v>202</v>
      </c>
      <c r="EG196" t="s">
        <v>216</v>
      </c>
      <c r="EH196">
        <v>0</v>
      </c>
      <c r="EI196" t="s">
        <v>3</v>
      </c>
      <c r="EJ196">
        <v>1</v>
      </c>
      <c r="EK196">
        <v>400002</v>
      </c>
      <c r="EL196" t="s">
        <v>217</v>
      </c>
      <c r="EM196" t="s">
        <v>216</v>
      </c>
      <c r="EO196" t="s">
        <v>3</v>
      </c>
      <c r="EQ196">
        <v>131584</v>
      </c>
      <c r="ER196">
        <v>4.6499999999999995</v>
      </c>
      <c r="ES196">
        <v>4.6499999999999995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5</v>
      </c>
      <c r="FC196">
        <v>0</v>
      </c>
      <c r="FD196">
        <v>18</v>
      </c>
      <c r="FF196">
        <v>44.9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224</v>
      </c>
      <c r="GD196">
        <v>1</v>
      </c>
      <c r="GF196">
        <v>-144155084</v>
      </c>
      <c r="GG196">
        <v>2</v>
      </c>
      <c r="GH196">
        <v>3</v>
      </c>
      <c r="GI196">
        <v>5</v>
      </c>
      <c r="GJ196">
        <v>0</v>
      </c>
      <c r="GK196">
        <v>0</v>
      </c>
      <c r="GL196">
        <f t="shared" si="206"/>
        <v>0</v>
      </c>
      <c r="GM196">
        <f t="shared" si="207"/>
        <v>732.1</v>
      </c>
      <c r="GN196">
        <f t="shared" si="208"/>
        <v>732.1</v>
      </c>
      <c r="GO196">
        <f t="shared" si="209"/>
        <v>0</v>
      </c>
      <c r="GP196">
        <f t="shared" si="210"/>
        <v>0</v>
      </c>
      <c r="GR196">
        <v>1</v>
      </c>
      <c r="GS196">
        <v>1</v>
      </c>
      <c r="GT196">
        <v>0</v>
      </c>
      <c r="GU196" t="s">
        <v>3</v>
      </c>
      <c r="GV196">
        <f t="shared" si="211"/>
        <v>0</v>
      </c>
      <c r="GW196">
        <v>1</v>
      </c>
      <c r="GX196">
        <f t="shared" si="212"/>
        <v>0</v>
      </c>
      <c r="HA196">
        <v>0</v>
      </c>
      <c r="HB196">
        <v>0</v>
      </c>
      <c r="HC196">
        <f t="shared" si="213"/>
        <v>0</v>
      </c>
      <c r="HE196" t="s">
        <v>220</v>
      </c>
      <c r="HF196" t="s">
        <v>28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55" x14ac:dyDescent="0.2">
      <c r="A197" s="2">
        <v>17</v>
      </c>
      <c r="B197" s="2">
        <v>1</v>
      </c>
      <c r="C197" s="2"/>
      <c r="D197" s="2"/>
      <c r="E197" s="2" t="s">
        <v>3</v>
      </c>
      <c r="F197" s="2" t="s">
        <v>214</v>
      </c>
      <c r="G197" s="2" t="s">
        <v>225</v>
      </c>
      <c r="H197" s="2" t="s">
        <v>223</v>
      </c>
      <c r="I197" s="2">
        <v>12</v>
      </c>
      <c r="J197" s="2">
        <v>0</v>
      </c>
      <c r="K197" s="2">
        <v>12</v>
      </c>
      <c r="L197" s="2">
        <v>12</v>
      </c>
      <c r="M197" s="2">
        <v>0</v>
      </c>
      <c r="N197" s="2">
        <f t="shared" si="174"/>
        <v>12</v>
      </c>
      <c r="O197" s="2">
        <f t="shared" si="175"/>
        <v>124.8</v>
      </c>
      <c r="P197" s="2">
        <f t="shared" si="176"/>
        <v>124.8</v>
      </c>
      <c r="Q197" s="2">
        <f t="shared" si="177"/>
        <v>0</v>
      </c>
      <c r="R197" s="2">
        <f t="shared" si="178"/>
        <v>0</v>
      </c>
      <c r="S197" s="2">
        <f t="shared" si="179"/>
        <v>0</v>
      </c>
      <c r="T197" s="2">
        <f t="shared" si="180"/>
        <v>0</v>
      </c>
      <c r="U197" s="2">
        <f t="shared" si="181"/>
        <v>0</v>
      </c>
      <c r="V197" s="2">
        <f t="shared" si="182"/>
        <v>0</v>
      </c>
      <c r="W197" s="2">
        <f t="shared" si="183"/>
        <v>0</v>
      </c>
      <c r="X197" s="2">
        <f t="shared" si="184"/>
        <v>0</v>
      </c>
      <c r="Y197" s="2">
        <f t="shared" si="185"/>
        <v>0</v>
      </c>
      <c r="Z197" s="2"/>
      <c r="AA197" s="2">
        <v>-1</v>
      </c>
      <c r="AB197" s="2">
        <f t="shared" si="186"/>
        <v>10.4</v>
      </c>
      <c r="AC197" s="2">
        <f t="shared" si="187"/>
        <v>10.4</v>
      </c>
      <c r="AD197" s="2">
        <f t="shared" si="188"/>
        <v>0</v>
      </c>
      <c r="AE197" s="2">
        <f t="shared" si="189"/>
        <v>0</v>
      </c>
      <c r="AF197" s="2">
        <f t="shared" si="190"/>
        <v>0</v>
      </c>
      <c r="AG197" s="2">
        <f t="shared" si="191"/>
        <v>0</v>
      </c>
      <c r="AH197" s="2">
        <f t="shared" si="192"/>
        <v>0</v>
      </c>
      <c r="AI197" s="2">
        <f t="shared" si="193"/>
        <v>0</v>
      </c>
      <c r="AJ197" s="2">
        <f t="shared" si="194"/>
        <v>0</v>
      </c>
      <c r="AK197" s="2">
        <v>10.399999999999999</v>
      </c>
      <c r="AL197" s="2">
        <v>10.399999999999999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3</v>
      </c>
      <c r="BI197" s="2">
        <v>1</v>
      </c>
      <c r="BJ197" s="2" t="s">
        <v>3</v>
      </c>
      <c r="BK197" s="2"/>
      <c r="BL197" s="2"/>
      <c r="BM197" s="2">
        <v>400002</v>
      </c>
      <c r="BN197" s="2">
        <v>0</v>
      </c>
      <c r="BO197" s="2" t="s">
        <v>3</v>
      </c>
      <c r="BP197" s="2">
        <v>0</v>
      </c>
      <c r="BQ197" s="2">
        <v>202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0</v>
      </c>
      <c r="CA197" s="2">
        <v>0</v>
      </c>
      <c r="CB197" s="2" t="s">
        <v>3</v>
      </c>
      <c r="CC197" s="2"/>
      <c r="CD197" s="2"/>
      <c r="CE197" s="2">
        <v>30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 t="s">
        <v>3</v>
      </c>
      <c r="CO197" s="2">
        <v>0</v>
      </c>
      <c r="CP197" s="2">
        <f t="shared" si="195"/>
        <v>124.8</v>
      </c>
      <c r="CQ197" s="2">
        <f t="shared" si="196"/>
        <v>10.4</v>
      </c>
      <c r="CR197" s="2">
        <f t="shared" si="197"/>
        <v>0</v>
      </c>
      <c r="CS197" s="2">
        <f t="shared" si="198"/>
        <v>0</v>
      </c>
      <c r="CT197" s="2">
        <f t="shared" si="199"/>
        <v>0</v>
      </c>
      <c r="CU197" s="2">
        <f t="shared" si="200"/>
        <v>0</v>
      </c>
      <c r="CV197" s="2">
        <f t="shared" si="201"/>
        <v>0</v>
      </c>
      <c r="CW197" s="2">
        <f t="shared" si="202"/>
        <v>0</v>
      </c>
      <c r="CX197" s="2">
        <f t="shared" si="203"/>
        <v>0</v>
      </c>
      <c r="CY197" s="2">
        <f t="shared" si="204"/>
        <v>0</v>
      </c>
      <c r="CZ197" s="2">
        <f t="shared" si="205"/>
        <v>0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223</v>
      </c>
      <c r="DW197" s="2" t="s">
        <v>223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405818810</v>
      </c>
      <c r="EF197" s="2">
        <v>202</v>
      </c>
      <c r="EG197" s="2" t="s">
        <v>216</v>
      </c>
      <c r="EH197" s="2">
        <v>0</v>
      </c>
      <c r="EI197" s="2" t="s">
        <v>3</v>
      </c>
      <c r="EJ197" s="2">
        <v>1</v>
      </c>
      <c r="EK197" s="2">
        <v>400002</v>
      </c>
      <c r="EL197" s="2" t="s">
        <v>217</v>
      </c>
      <c r="EM197" s="2" t="s">
        <v>216</v>
      </c>
      <c r="EN197" s="2"/>
      <c r="EO197" s="2" t="s">
        <v>3</v>
      </c>
      <c r="EP197" s="2"/>
      <c r="EQ197" s="2">
        <v>132608</v>
      </c>
      <c r="ER197" s="2">
        <v>0</v>
      </c>
      <c r="ES197" s="2">
        <v>10.399999999999999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0</v>
      </c>
      <c r="FY197" s="2">
        <v>0</v>
      </c>
      <c r="FZ197" s="2"/>
      <c r="GA197" s="2" t="s">
        <v>218</v>
      </c>
      <c r="GB197" s="2"/>
      <c r="GC197" s="2"/>
      <c r="GD197" s="2">
        <v>1</v>
      </c>
      <c r="GE197" s="2"/>
      <c r="GF197" s="2">
        <v>-138435003</v>
      </c>
      <c r="GG197" s="2">
        <v>2</v>
      </c>
      <c r="GH197" s="2">
        <v>0</v>
      </c>
      <c r="GI197" s="2">
        <v>-2</v>
      </c>
      <c r="GJ197" s="2">
        <v>0</v>
      </c>
      <c r="GK197" s="2">
        <v>0</v>
      </c>
      <c r="GL197" s="2">
        <f t="shared" si="206"/>
        <v>0</v>
      </c>
      <c r="GM197" s="2">
        <f t="shared" si="207"/>
        <v>124.8</v>
      </c>
      <c r="GN197" s="2">
        <f t="shared" si="208"/>
        <v>124.8</v>
      </c>
      <c r="GO197" s="2">
        <f t="shared" si="209"/>
        <v>0</v>
      </c>
      <c r="GP197" s="2">
        <f t="shared" si="210"/>
        <v>0</v>
      </c>
      <c r="GQ197" s="2"/>
      <c r="GR197" s="2">
        <v>0</v>
      </c>
      <c r="GS197" s="2">
        <v>4</v>
      </c>
      <c r="GT197" s="2">
        <v>0</v>
      </c>
      <c r="GU197" s="2" t="s">
        <v>3</v>
      </c>
      <c r="GV197" s="2">
        <f t="shared" si="211"/>
        <v>0</v>
      </c>
      <c r="GW197" s="2">
        <v>1</v>
      </c>
      <c r="GX197" s="2">
        <f t="shared" si="212"/>
        <v>0</v>
      </c>
      <c r="GY197" s="2"/>
      <c r="GZ197" s="2"/>
      <c r="HA197" s="2">
        <v>0</v>
      </c>
      <c r="HB197" s="2">
        <v>0</v>
      </c>
      <c r="HC197" s="2">
        <f t="shared" si="213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17</v>
      </c>
      <c r="B198">
        <v>1</v>
      </c>
      <c r="E198" t="s">
        <v>3</v>
      </c>
      <c r="F198" t="s">
        <v>214</v>
      </c>
      <c r="G198" t="s">
        <v>225</v>
      </c>
      <c r="H198" t="s">
        <v>223</v>
      </c>
      <c r="I198">
        <v>12</v>
      </c>
      <c r="J198">
        <v>0</v>
      </c>
      <c r="K198">
        <v>12</v>
      </c>
      <c r="L198">
        <v>12</v>
      </c>
      <c r="M198">
        <v>0</v>
      </c>
      <c r="N198">
        <f t="shared" si="174"/>
        <v>12</v>
      </c>
      <c r="O198">
        <f t="shared" si="175"/>
        <v>1228.03</v>
      </c>
      <c r="P198">
        <f t="shared" si="176"/>
        <v>1228.03</v>
      </c>
      <c r="Q198">
        <f t="shared" si="177"/>
        <v>0</v>
      </c>
      <c r="R198">
        <f t="shared" si="178"/>
        <v>0</v>
      </c>
      <c r="S198">
        <f t="shared" si="179"/>
        <v>0</v>
      </c>
      <c r="T198">
        <f t="shared" si="180"/>
        <v>0</v>
      </c>
      <c r="U198">
        <f t="shared" si="181"/>
        <v>0</v>
      </c>
      <c r="V198">
        <f t="shared" si="182"/>
        <v>0</v>
      </c>
      <c r="W198">
        <f t="shared" si="183"/>
        <v>0</v>
      </c>
      <c r="X198">
        <f t="shared" si="184"/>
        <v>0</v>
      </c>
      <c r="Y198">
        <f t="shared" si="185"/>
        <v>0</v>
      </c>
      <c r="AA198">
        <v>-1</v>
      </c>
      <c r="AB198">
        <f t="shared" si="186"/>
        <v>10.4</v>
      </c>
      <c r="AC198">
        <f t="shared" si="187"/>
        <v>10.4</v>
      </c>
      <c r="AD198">
        <f t="shared" si="188"/>
        <v>0</v>
      </c>
      <c r="AE198">
        <f t="shared" si="189"/>
        <v>0</v>
      </c>
      <c r="AF198">
        <f t="shared" si="190"/>
        <v>0</v>
      </c>
      <c r="AG198">
        <f t="shared" si="191"/>
        <v>0</v>
      </c>
      <c r="AH198">
        <f t="shared" si="192"/>
        <v>0</v>
      </c>
      <c r="AI198">
        <f t="shared" si="193"/>
        <v>0</v>
      </c>
      <c r="AJ198">
        <f t="shared" si="194"/>
        <v>0</v>
      </c>
      <c r="AK198">
        <v>10.399999999999999</v>
      </c>
      <c r="AL198">
        <v>10.399999999999999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9.84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400002</v>
      </c>
      <c r="BN198">
        <v>0</v>
      </c>
      <c r="BO198" t="s">
        <v>3</v>
      </c>
      <c r="BP198">
        <v>0</v>
      </c>
      <c r="BQ198">
        <v>202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30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 t="s">
        <v>3</v>
      </c>
      <c r="CO198">
        <v>0</v>
      </c>
      <c r="CP198">
        <f t="shared" si="195"/>
        <v>1228.03</v>
      </c>
      <c r="CQ198">
        <f t="shared" si="196"/>
        <v>102.34</v>
      </c>
      <c r="CR198">
        <f t="shared" si="197"/>
        <v>0</v>
      </c>
      <c r="CS198">
        <f t="shared" si="198"/>
        <v>0</v>
      </c>
      <c r="CT198">
        <f t="shared" si="199"/>
        <v>0</v>
      </c>
      <c r="CU198">
        <f t="shared" si="200"/>
        <v>0</v>
      </c>
      <c r="CV198">
        <f t="shared" si="201"/>
        <v>0</v>
      </c>
      <c r="CW198">
        <f t="shared" si="202"/>
        <v>0</v>
      </c>
      <c r="CX198">
        <f t="shared" si="203"/>
        <v>0</v>
      </c>
      <c r="CY198">
        <f t="shared" si="204"/>
        <v>0</v>
      </c>
      <c r="CZ198">
        <f t="shared" si="205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223</v>
      </c>
      <c r="DW198" t="s">
        <v>223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405818810</v>
      </c>
      <c r="EF198">
        <v>202</v>
      </c>
      <c r="EG198" t="s">
        <v>216</v>
      </c>
      <c r="EH198">
        <v>0</v>
      </c>
      <c r="EI198" t="s">
        <v>3</v>
      </c>
      <c r="EJ198">
        <v>1</v>
      </c>
      <c r="EK198">
        <v>400002</v>
      </c>
      <c r="EL198" t="s">
        <v>217</v>
      </c>
      <c r="EM198" t="s">
        <v>216</v>
      </c>
      <c r="EO198" t="s">
        <v>3</v>
      </c>
      <c r="EQ198">
        <v>132608</v>
      </c>
      <c r="ER198">
        <v>0</v>
      </c>
      <c r="ES198">
        <v>10.399999999999999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-138435003</v>
      </c>
      <c r="GG198">
        <v>2</v>
      </c>
      <c r="GH198">
        <v>0</v>
      </c>
      <c r="GI198">
        <v>5</v>
      </c>
      <c r="GJ198">
        <v>0</v>
      </c>
      <c r="GK198">
        <v>0</v>
      </c>
      <c r="GL198">
        <f t="shared" si="206"/>
        <v>0</v>
      </c>
      <c r="GM198">
        <f t="shared" si="207"/>
        <v>1228.03</v>
      </c>
      <c r="GN198">
        <f t="shared" si="208"/>
        <v>1228.03</v>
      </c>
      <c r="GO198">
        <f t="shared" si="209"/>
        <v>0</v>
      </c>
      <c r="GP198">
        <f t="shared" si="210"/>
        <v>0</v>
      </c>
      <c r="GR198">
        <v>0</v>
      </c>
      <c r="GS198">
        <v>0</v>
      </c>
      <c r="GT198">
        <v>0</v>
      </c>
      <c r="GU198" t="s">
        <v>3</v>
      </c>
      <c r="GV198">
        <f t="shared" si="211"/>
        <v>0</v>
      </c>
      <c r="GW198">
        <v>1</v>
      </c>
      <c r="GX198">
        <f t="shared" si="212"/>
        <v>0</v>
      </c>
      <c r="HA198">
        <v>0</v>
      </c>
      <c r="HB198">
        <v>0</v>
      </c>
      <c r="HC198">
        <f t="shared" si="213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55" x14ac:dyDescent="0.2">
      <c r="A199" s="2">
        <v>17</v>
      </c>
      <c r="B199" s="2">
        <v>1</v>
      </c>
      <c r="C199" s="2"/>
      <c r="D199" s="2"/>
      <c r="E199" s="2" t="s">
        <v>3</v>
      </c>
      <c r="F199" s="2" t="s">
        <v>214</v>
      </c>
      <c r="G199" s="2" t="s">
        <v>226</v>
      </c>
      <c r="H199" s="2" t="s">
        <v>223</v>
      </c>
      <c r="I199" s="2">
        <v>1</v>
      </c>
      <c r="J199" s="2">
        <v>0</v>
      </c>
      <c r="K199" s="2">
        <v>1</v>
      </c>
      <c r="L199" s="2">
        <v>1</v>
      </c>
      <c r="M199" s="2">
        <v>0</v>
      </c>
      <c r="N199" s="2">
        <f t="shared" si="174"/>
        <v>1</v>
      </c>
      <c r="O199" s="2">
        <f t="shared" si="175"/>
        <v>62.66</v>
      </c>
      <c r="P199" s="2">
        <f t="shared" si="176"/>
        <v>62.66</v>
      </c>
      <c r="Q199" s="2">
        <f t="shared" si="177"/>
        <v>0</v>
      </c>
      <c r="R199" s="2">
        <f t="shared" si="178"/>
        <v>0</v>
      </c>
      <c r="S199" s="2">
        <f t="shared" si="179"/>
        <v>0</v>
      </c>
      <c r="T199" s="2">
        <f t="shared" si="180"/>
        <v>0</v>
      </c>
      <c r="U199" s="2">
        <f t="shared" si="181"/>
        <v>0</v>
      </c>
      <c r="V199" s="2">
        <f t="shared" si="182"/>
        <v>0</v>
      </c>
      <c r="W199" s="2">
        <f t="shared" si="183"/>
        <v>0</v>
      </c>
      <c r="X199" s="2">
        <f t="shared" si="184"/>
        <v>0</v>
      </c>
      <c r="Y199" s="2">
        <f t="shared" si="185"/>
        <v>0</v>
      </c>
      <c r="Z199" s="2"/>
      <c r="AA199" s="2">
        <v>-1</v>
      </c>
      <c r="AB199" s="2">
        <f t="shared" si="186"/>
        <v>62.66</v>
      </c>
      <c r="AC199" s="2">
        <f t="shared" si="187"/>
        <v>62.66</v>
      </c>
      <c r="AD199" s="2">
        <f t="shared" si="188"/>
        <v>0</v>
      </c>
      <c r="AE199" s="2">
        <f t="shared" si="189"/>
        <v>0</v>
      </c>
      <c r="AF199" s="2">
        <f t="shared" si="190"/>
        <v>0</v>
      </c>
      <c r="AG199" s="2">
        <f t="shared" si="191"/>
        <v>0</v>
      </c>
      <c r="AH199" s="2">
        <f t="shared" si="192"/>
        <v>0</v>
      </c>
      <c r="AI199" s="2">
        <f t="shared" si="193"/>
        <v>0</v>
      </c>
      <c r="AJ199" s="2">
        <f t="shared" si="194"/>
        <v>0</v>
      </c>
      <c r="AK199" s="2">
        <v>62.66</v>
      </c>
      <c r="AL199" s="2">
        <v>62.66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3</v>
      </c>
      <c r="BI199" s="2">
        <v>1</v>
      </c>
      <c r="BJ199" s="2" t="s">
        <v>3</v>
      </c>
      <c r="BK199" s="2"/>
      <c r="BL199" s="2"/>
      <c r="BM199" s="2">
        <v>400002</v>
      </c>
      <c r="BN199" s="2">
        <v>0</v>
      </c>
      <c r="BO199" s="2" t="s">
        <v>3</v>
      </c>
      <c r="BP199" s="2">
        <v>0</v>
      </c>
      <c r="BQ199" s="2">
        <v>202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0</v>
      </c>
      <c r="CA199" s="2">
        <v>0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 t="s">
        <v>3</v>
      </c>
      <c r="CO199" s="2">
        <v>0</v>
      </c>
      <c r="CP199" s="2">
        <f t="shared" si="195"/>
        <v>62.66</v>
      </c>
      <c r="CQ199" s="2">
        <f t="shared" si="196"/>
        <v>62.66</v>
      </c>
      <c r="CR199" s="2">
        <f t="shared" si="197"/>
        <v>0</v>
      </c>
      <c r="CS199" s="2">
        <f t="shared" si="198"/>
        <v>0</v>
      </c>
      <c r="CT199" s="2">
        <f t="shared" si="199"/>
        <v>0</v>
      </c>
      <c r="CU199" s="2">
        <f t="shared" si="200"/>
        <v>0</v>
      </c>
      <c r="CV199" s="2">
        <f t="shared" si="201"/>
        <v>0</v>
      </c>
      <c r="CW199" s="2">
        <f t="shared" si="202"/>
        <v>0</v>
      </c>
      <c r="CX199" s="2">
        <f t="shared" si="203"/>
        <v>0</v>
      </c>
      <c r="CY199" s="2">
        <f t="shared" si="204"/>
        <v>0</v>
      </c>
      <c r="CZ199" s="2">
        <f t="shared" si="205"/>
        <v>0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223</v>
      </c>
      <c r="DW199" s="2" t="s">
        <v>223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405818810</v>
      </c>
      <c r="EF199" s="2">
        <v>202</v>
      </c>
      <c r="EG199" s="2" t="s">
        <v>216</v>
      </c>
      <c r="EH199" s="2">
        <v>0</v>
      </c>
      <c r="EI199" s="2" t="s">
        <v>3</v>
      </c>
      <c r="EJ199" s="2">
        <v>1</v>
      </c>
      <c r="EK199" s="2">
        <v>400002</v>
      </c>
      <c r="EL199" s="2" t="s">
        <v>217</v>
      </c>
      <c r="EM199" s="2" t="s">
        <v>216</v>
      </c>
      <c r="EN199" s="2"/>
      <c r="EO199" s="2" t="s">
        <v>3</v>
      </c>
      <c r="EP199" s="2"/>
      <c r="EQ199" s="2">
        <v>132608</v>
      </c>
      <c r="ER199" s="2">
        <v>0</v>
      </c>
      <c r="ES199" s="2">
        <v>62.66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0</v>
      </c>
      <c r="FY199" s="2">
        <v>0</v>
      </c>
      <c r="FZ199" s="2"/>
      <c r="GA199" s="2" t="s">
        <v>218</v>
      </c>
      <c r="GB199" s="2"/>
      <c r="GC199" s="2"/>
      <c r="GD199" s="2">
        <v>1</v>
      </c>
      <c r="GE199" s="2"/>
      <c r="GF199" s="2">
        <v>1195363608</v>
      </c>
      <c r="GG199" s="2">
        <v>2</v>
      </c>
      <c r="GH199" s="2">
        <v>0</v>
      </c>
      <c r="GI199" s="2">
        <v>-2</v>
      </c>
      <c r="GJ199" s="2">
        <v>0</v>
      </c>
      <c r="GK199" s="2">
        <v>0</v>
      </c>
      <c r="GL199" s="2">
        <f t="shared" si="206"/>
        <v>0</v>
      </c>
      <c r="GM199" s="2">
        <f t="shared" si="207"/>
        <v>62.66</v>
      </c>
      <c r="GN199" s="2">
        <f t="shared" si="208"/>
        <v>62.66</v>
      </c>
      <c r="GO199" s="2">
        <f t="shared" si="209"/>
        <v>0</v>
      </c>
      <c r="GP199" s="2">
        <f t="shared" si="210"/>
        <v>0</v>
      </c>
      <c r="GQ199" s="2"/>
      <c r="GR199" s="2">
        <v>0</v>
      </c>
      <c r="GS199" s="2">
        <v>4</v>
      </c>
      <c r="GT199" s="2">
        <v>0</v>
      </c>
      <c r="GU199" s="2" t="s">
        <v>3</v>
      </c>
      <c r="GV199" s="2">
        <f t="shared" si="211"/>
        <v>0</v>
      </c>
      <c r="GW199" s="2">
        <v>1</v>
      </c>
      <c r="GX199" s="2">
        <f t="shared" si="212"/>
        <v>0</v>
      </c>
      <c r="GY199" s="2"/>
      <c r="GZ199" s="2"/>
      <c r="HA199" s="2">
        <v>0</v>
      </c>
      <c r="HB199" s="2">
        <v>0</v>
      </c>
      <c r="HC199" s="2">
        <f t="shared" si="213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E200" t="s">
        <v>3</v>
      </c>
      <c r="F200" t="s">
        <v>214</v>
      </c>
      <c r="G200" t="s">
        <v>226</v>
      </c>
      <c r="H200" t="s">
        <v>223</v>
      </c>
      <c r="I200">
        <v>1</v>
      </c>
      <c r="J200">
        <v>0</v>
      </c>
      <c r="K200">
        <v>1</v>
      </c>
      <c r="L200">
        <v>1</v>
      </c>
      <c r="M200">
        <v>0</v>
      </c>
      <c r="N200">
        <f t="shared" si="174"/>
        <v>1</v>
      </c>
      <c r="O200">
        <f t="shared" si="175"/>
        <v>616.57000000000005</v>
      </c>
      <c r="P200">
        <f t="shared" si="176"/>
        <v>616.57000000000005</v>
      </c>
      <c r="Q200">
        <f t="shared" si="177"/>
        <v>0</v>
      </c>
      <c r="R200">
        <f t="shared" si="178"/>
        <v>0</v>
      </c>
      <c r="S200">
        <f t="shared" si="179"/>
        <v>0</v>
      </c>
      <c r="T200">
        <f t="shared" si="180"/>
        <v>0</v>
      </c>
      <c r="U200">
        <f t="shared" si="181"/>
        <v>0</v>
      </c>
      <c r="V200">
        <f t="shared" si="182"/>
        <v>0</v>
      </c>
      <c r="W200">
        <f t="shared" si="183"/>
        <v>0</v>
      </c>
      <c r="X200">
        <f t="shared" si="184"/>
        <v>0</v>
      </c>
      <c r="Y200">
        <f t="shared" si="185"/>
        <v>0</v>
      </c>
      <c r="AA200">
        <v>-1</v>
      </c>
      <c r="AB200">
        <f t="shared" si="186"/>
        <v>62.66</v>
      </c>
      <c r="AC200">
        <f t="shared" si="187"/>
        <v>62.66</v>
      </c>
      <c r="AD200">
        <f t="shared" si="188"/>
        <v>0</v>
      </c>
      <c r="AE200">
        <f t="shared" si="189"/>
        <v>0</v>
      </c>
      <c r="AF200">
        <f t="shared" si="190"/>
        <v>0</v>
      </c>
      <c r="AG200">
        <f t="shared" si="191"/>
        <v>0</v>
      </c>
      <c r="AH200">
        <f t="shared" si="192"/>
        <v>0</v>
      </c>
      <c r="AI200">
        <f t="shared" si="193"/>
        <v>0</v>
      </c>
      <c r="AJ200">
        <f t="shared" si="194"/>
        <v>0</v>
      </c>
      <c r="AK200">
        <v>62.66</v>
      </c>
      <c r="AL200">
        <v>62.66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9.84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400002</v>
      </c>
      <c r="BN200">
        <v>0</v>
      </c>
      <c r="BO200" t="s">
        <v>3</v>
      </c>
      <c r="BP200">
        <v>0</v>
      </c>
      <c r="BQ200">
        <v>202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30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 t="s">
        <v>3</v>
      </c>
      <c r="CO200">
        <v>0</v>
      </c>
      <c r="CP200">
        <f t="shared" si="195"/>
        <v>616.57000000000005</v>
      </c>
      <c r="CQ200">
        <f t="shared" si="196"/>
        <v>616.57000000000005</v>
      </c>
      <c r="CR200">
        <f t="shared" si="197"/>
        <v>0</v>
      </c>
      <c r="CS200">
        <f t="shared" si="198"/>
        <v>0</v>
      </c>
      <c r="CT200">
        <f t="shared" si="199"/>
        <v>0</v>
      </c>
      <c r="CU200">
        <f t="shared" si="200"/>
        <v>0</v>
      </c>
      <c r="CV200">
        <f t="shared" si="201"/>
        <v>0</v>
      </c>
      <c r="CW200">
        <f t="shared" si="202"/>
        <v>0</v>
      </c>
      <c r="CX200">
        <f t="shared" si="203"/>
        <v>0</v>
      </c>
      <c r="CY200">
        <f t="shared" si="204"/>
        <v>0</v>
      </c>
      <c r="CZ200">
        <f t="shared" si="205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223</v>
      </c>
      <c r="DW200" t="s">
        <v>223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405818810</v>
      </c>
      <c r="EF200">
        <v>202</v>
      </c>
      <c r="EG200" t="s">
        <v>216</v>
      </c>
      <c r="EH200">
        <v>0</v>
      </c>
      <c r="EI200" t="s">
        <v>3</v>
      </c>
      <c r="EJ200">
        <v>1</v>
      </c>
      <c r="EK200">
        <v>400002</v>
      </c>
      <c r="EL200" t="s">
        <v>217</v>
      </c>
      <c r="EM200" t="s">
        <v>216</v>
      </c>
      <c r="EO200" t="s">
        <v>3</v>
      </c>
      <c r="EQ200">
        <v>132608</v>
      </c>
      <c r="ER200">
        <v>0</v>
      </c>
      <c r="ES200">
        <v>62.66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1195363608</v>
      </c>
      <c r="GG200">
        <v>2</v>
      </c>
      <c r="GH200">
        <v>0</v>
      </c>
      <c r="GI200">
        <v>5</v>
      </c>
      <c r="GJ200">
        <v>0</v>
      </c>
      <c r="GK200">
        <v>0</v>
      </c>
      <c r="GL200">
        <f t="shared" si="206"/>
        <v>0</v>
      </c>
      <c r="GM200">
        <f t="shared" si="207"/>
        <v>616.57000000000005</v>
      </c>
      <c r="GN200">
        <f t="shared" si="208"/>
        <v>616.57000000000005</v>
      </c>
      <c r="GO200">
        <f t="shared" si="209"/>
        <v>0</v>
      </c>
      <c r="GP200">
        <f t="shared" si="210"/>
        <v>0</v>
      </c>
      <c r="GR200">
        <v>0</v>
      </c>
      <c r="GS200">
        <v>0</v>
      </c>
      <c r="GT200">
        <v>0</v>
      </c>
      <c r="GU200" t="s">
        <v>3</v>
      </c>
      <c r="GV200">
        <f t="shared" si="211"/>
        <v>0</v>
      </c>
      <c r="GW200">
        <v>1</v>
      </c>
      <c r="GX200">
        <f t="shared" si="212"/>
        <v>0</v>
      </c>
      <c r="HA200">
        <v>0</v>
      </c>
      <c r="HB200">
        <v>0</v>
      </c>
      <c r="HC200">
        <f t="shared" si="213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">
      <c r="A201" s="2">
        <v>17</v>
      </c>
      <c r="B201" s="2">
        <v>1</v>
      </c>
      <c r="C201" s="2"/>
      <c r="D201" s="2"/>
      <c r="E201" s="2" t="s">
        <v>227</v>
      </c>
      <c r="F201" s="2" t="s">
        <v>228</v>
      </c>
      <c r="G201" s="2" t="s">
        <v>229</v>
      </c>
      <c r="H201" s="2" t="s">
        <v>148</v>
      </c>
      <c r="I201" s="2">
        <v>8</v>
      </c>
      <c r="J201" s="2">
        <v>0</v>
      </c>
      <c r="K201" s="2">
        <v>8</v>
      </c>
      <c r="L201" s="2">
        <v>8</v>
      </c>
      <c r="M201" s="2">
        <v>0</v>
      </c>
      <c r="N201" s="2">
        <f t="shared" si="174"/>
        <v>8</v>
      </c>
      <c r="O201" s="2">
        <f t="shared" si="175"/>
        <v>852.24</v>
      </c>
      <c r="P201" s="2">
        <f t="shared" si="176"/>
        <v>852.24</v>
      </c>
      <c r="Q201" s="2">
        <f t="shared" si="177"/>
        <v>0</v>
      </c>
      <c r="R201" s="2">
        <f t="shared" si="178"/>
        <v>0</v>
      </c>
      <c r="S201" s="2">
        <f t="shared" si="179"/>
        <v>0</v>
      </c>
      <c r="T201" s="2">
        <f t="shared" si="180"/>
        <v>0</v>
      </c>
      <c r="U201" s="2">
        <f t="shared" si="181"/>
        <v>0</v>
      </c>
      <c r="V201" s="2">
        <f t="shared" si="182"/>
        <v>0</v>
      </c>
      <c r="W201" s="2">
        <f t="shared" si="183"/>
        <v>0</v>
      </c>
      <c r="X201" s="2">
        <f t="shared" si="184"/>
        <v>0</v>
      </c>
      <c r="Y201" s="2">
        <f t="shared" si="185"/>
        <v>0</v>
      </c>
      <c r="Z201" s="2"/>
      <c r="AA201" s="2">
        <v>422497958</v>
      </c>
      <c r="AB201" s="2">
        <f t="shared" si="186"/>
        <v>106.53</v>
      </c>
      <c r="AC201" s="2">
        <f t="shared" si="187"/>
        <v>106.53</v>
      </c>
      <c r="AD201" s="2">
        <f t="shared" si="188"/>
        <v>0</v>
      </c>
      <c r="AE201" s="2">
        <f t="shared" si="189"/>
        <v>0</v>
      </c>
      <c r="AF201" s="2">
        <f t="shared" si="190"/>
        <v>0</v>
      </c>
      <c r="AG201" s="2">
        <f t="shared" si="191"/>
        <v>0</v>
      </c>
      <c r="AH201" s="2">
        <f t="shared" si="192"/>
        <v>0</v>
      </c>
      <c r="AI201" s="2">
        <f t="shared" si="193"/>
        <v>0</v>
      </c>
      <c r="AJ201" s="2">
        <f t="shared" si="194"/>
        <v>0</v>
      </c>
      <c r="AK201" s="2">
        <v>106.53</v>
      </c>
      <c r="AL201" s="2">
        <v>106.53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2</v>
      </c>
      <c r="BJ201" s="2" t="s">
        <v>230</v>
      </c>
      <c r="BK201" s="2"/>
      <c r="BL201" s="2"/>
      <c r="BM201" s="2">
        <v>1618</v>
      </c>
      <c r="BN201" s="2">
        <v>0</v>
      </c>
      <c r="BO201" s="2" t="s">
        <v>3</v>
      </c>
      <c r="BP201" s="2">
        <v>0</v>
      </c>
      <c r="BQ201" s="2">
        <v>201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0</v>
      </c>
      <c r="CA201" s="2">
        <v>0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>
        <v>14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 t="s">
        <v>3</v>
      </c>
      <c r="CO201" s="2">
        <v>0</v>
      </c>
      <c r="CP201" s="2">
        <f t="shared" si="195"/>
        <v>852.24</v>
      </c>
      <c r="CQ201" s="2">
        <f t="shared" si="196"/>
        <v>106.53</v>
      </c>
      <c r="CR201" s="2">
        <f t="shared" si="197"/>
        <v>0</v>
      </c>
      <c r="CS201" s="2">
        <f t="shared" si="198"/>
        <v>0</v>
      </c>
      <c r="CT201" s="2">
        <f t="shared" si="199"/>
        <v>0</v>
      </c>
      <c r="CU201" s="2">
        <f t="shared" si="200"/>
        <v>0</v>
      </c>
      <c r="CV201" s="2">
        <f t="shared" si="201"/>
        <v>0</v>
      </c>
      <c r="CW201" s="2">
        <f t="shared" si="202"/>
        <v>0</v>
      </c>
      <c r="CX201" s="2">
        <f t="shared" si="203"/>
        <v>0</v>
      </c>
      <c r="CY201" s="2">
        <f t="shared" si="204"/>
        <v>0</v>
      </c>
      <c r="CZ201" s="2">
        <f t="shared" si="205"/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1010</v>
      </c>
      <c r="DV201" s="2" t="s">
        <v>148</v>
      </c>
      <c r="DW201" s="2" t="s">
        <v>148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405818727</v>
      </c>
      <c r="EF201" s="2">
        <v>201</v>
      </c>
      <c r="EG201" s="2" t="s">
        <v>211</v>
      </c>
      <c r="EH201" s="2">
        <v>0</v>
      </c>
      <c r="EI201" s="2" t="s">
        <v>3</v>
      </c>
      <c r="EJ201" s="2">
        <v>2</v>
      </c>
      <c r="EK201" s="2">
        <v>1618</v>
      </c>
      <c r="EL201" s="2" t="s">
        <v>212</v>
      </c>
      <c r="EM201" s="2" t="s">
        <v>213</v>
      </c>
      <c r="EN201" s="2"/>
      <c r="EO201" s="2" t="s">
        <v>3</v>
      </c>
      <c r="EP201" s="2"/>
      <c r="EQ201" s="2">
        <v>131072</v>
      </c>
      <c r="ER201" s="2">
        <v>106.53</v>
      </c>
      <c r="ES201" s="2">
        <v>106.53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0</v>
      </c>
      <c r="FY201" s="2">
        <v>0</v>
      </c>
      <c r="FZ201" s="2"/>
      <c r="GA201" s="2" t="s">
        <v>3</v>
      </c>
      <c r="GB201" s="2"/>
      <c r="GC201" s="2"/>
      <c r="GD201" s="2">
        <v>1</v>
      </c>
      <c r="GE201" s="2"/>
      <c r="GF201" s="2">
        <v>948745696</v>
      </c>
      <c r="GG201" s="2">
        <v>2</v>
      </c>
      <c r="GH201" s="2">
        <v>1</v>
      </c>
      <c r="GI201" s="2">
        <v>-2</v>
      </c>
      <c r="GJ201" s="2">
        <v>0</v>
      </c>
      <c r="GK201" s="2">
        <v>0</v>
      </c>
      <c r="GL201" s="2">
        <f t="shared" si="206"/>
        <v>0</v>
      </c>
      <c r="GM201" s="2">
        <f t="shared" si="207"/>
        <v>852.24</v>
      </c>
      <c r="GN201" s="2">
        <f t="shared" si="208"/>
        <v>0</v>
      </c>
      <c r="GO201" s="2">
        <f t="shared" si="209"/>
        <v>852.24</v>
      </c>
      <c r="GP201" s="2">
        <f t="shared" si="210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211"/>
        <v>0</v>
      </c>
      <c r="GW201" s="2">
        <v>1</v>
      </c>
      <c r="GX201" s="2">
        <f t="shared" si="212"/>
        <v>0</v>
      </c>
      <c r="GY201" s="2"/>
      <c r="GZ201" s="2"/>
      <c r="HA201" s="2">
        <v>0</v>
      </c>
      <c r="HB201" s="2">
        <v>0</v>
      </c>
      <c r="HC201" s="2">
        <f t="shared" si="213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E202" t="s">
        <v>227</v>
      </c>
      <c r="F202" t="s">
        <v>228</v>
      </c>
      <c r="G202" t="s">
        <v>229</v>
      </c>
      <c r="H202" t="s">
        <v>148</v>
      </c>
      <c r="I202">
        <v>8</v>
      </c>
      <c r="J202">
        <v>0</v>
      </c>
      <c r="K202">
        <v>8</v>
      </c>
      <c r="L202">
        <v>8</v>
      </c>
      <c r="M202">
        <v>0</v>
      </c>
      <c r="N202">
        <f t="shared" si="174"/>
        <v>8</v>
      </c>
      <c r="O202">
        <f t="shared" si="175"/>
        <v>2139.12</v>
      </c>
      <c r="P202">
        <f t="shared" si="176"/>
        <v>2139.12</v>
      </c>
      <c r="Q202">
        <f t="shared" si="177"/>
        <v>0</v>
      </c>
      <c r="R202">
        <f t="shared" si="178"/>
        <v>0</v>
      </c>
      <c r="S202">
        <f t="shared" si="179"/>
        <v>0</v>
      </c>
      <c r="T202">
        <f t="shared" si="180"/>
        <v>0</v>
      </c>
      <c r="U202">
        <f t="shared" si="181"/>
        <v>0</v>
      </c>
      <c r="V202">
        <f t="shared" si="182"/>
        <v>0</v>
      </c>
      <c r="W202">
        <f t="shared" si="183"/>
        <v>0</v>
      </c>
      <c r="X202">
        <f t="shared" si="184"/>
        <v>0</v>
      </c>
      <c r="Y202">
        <f t="shared" si="185"/>
        <v>0</v>
      </c>
      <c r="AA202">
        <v>422497899</v>
      </c>
      <c r="AB202">
        <f t="shared" si="186"/>
        <v>106.53</v>
      </c>
      <c r="AC202">
        <f t="shared" si="187"/>
        <v>106.53</v>
      </c>
      <c r="AD202">
        <f t="shared" si="188"/>
        <v>0</v>
      </c>
      <c r="AE202">
        <f t="shared" si="189"/>
        <v>0</v>
      </c>
      <c r="AF202">
        <f t="shared" si="190"/>
        <v>0</v>
      </c>
      <c r="AG202">
        <f t="shared" si="191"/>
        <v>0</v>
      </c>
      <c r="AH202">
        <f t="shared" si="192"/>
        <v>0</v>
      </c>
      <c r="AI202">
        <f t="shared" si="193"/>
        <v>0</v>
      </c>
      <c r="AJ202">
        <f t="shared" si="194"/>
        <v>0</v>
      </c>
      <c r="AK202">
        <v>106.53</v>
      </c>
      <c r="AL202">
        <v>106.53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2.5099999999999998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2</v>
      </c>
      <c r="BJ202" t="s">
        <v>230</v>
      </c>
      <c r="BM202">
        <v>1618</v>
      </c>
      <c r="BN202">
        <v>0</v>
      </c>
      <c r="BO202" t="s">
        <v>228</v>
      </c>
      <c r="BP202">
        <v>1</v>
      </c>
      <c r="BQ202">
        <v>201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30</v>
      </c>
      <c r="CF202">
        <v>0</v>
      </c>
      <c r="CG202">
        <v>0</v>
      </c>
      <c r="CH202">
        <v>14</v>
      </c>
      <c r="CI202">
        <v>0</v>
      </c>
      <c r="CJ202">
        <v>0</v>
      </c>
      <c r="CK202">
        <v>0</v>
      </c>
      <c r="CL202">
        <v>0</v>
      </c>
      <c r="CM202">
        <v>0</v>
      </c>
      <c r="CN202" t="s">
        <v>3</v>
      </c>
      <c r="CO202">
        <v>0</v>
      </c>
      <c r="CP202">
        <f t="shared" si="195"/>
        <v>2139.12</v>
      </c>
      <c r="CQ202">
        <f t="shared" si="196"/>
        <v>267.39</v>
      </c>
      <c r="CR202">
        <f t="shared" si="197"/>
        <v>0</v>
      </c>
      <c r="CS202">
        <f t="shared" si="198"/>
        <v>0</v>
      </c>
      <c r="CT202">
        <f t="shared" si="199"/>
        <v>0</v>
      </c>
      <c r="CU202">
        <f t="shared" si="200"/>
        <v>0</v>
      </c>
      <c r="CV202">
        <f t="shared" si="201"/>
        <v>0</v>
      </c>
      <c r="CW202">
        <f t="shared" si="202"/>
        <v>0</v>
      </c>
      <c r="CX202">
        <f t="shared" si="203"/>
        <v>0</v>
      </c>
      <c r="CY202">
        <f t="shared" si="204"/>
        <v>0</v>
      </c>
      <c r="CZ202">
        <f t="shared" si="205"/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1010</v>
      </c>
      <c r="DV202" t="s">
        <v>148</v>
      </c>
      <c r="DW202" t="s">
        <v>148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405818727</v>
      </c>
      <c r="EF202">
        <v>201</v>
      </c>
      <c r="EG202" t="s">
        <v>211</v>
      </c>
      <c r="EH202">
        <v>0</v>
      </c>
      <c r="EI202" t="s">
        <v>3</v>
      </c>
      <c r="EJ202">
        <v>2</v>
      </c>
      <c r="EK202">
        <v>1618</v>
      </c>
      <c r="EL202" t="s">
        <v>212</v>
      </c>
      <c r="EM202" t="s">
        <v>213</v>
      </c>
      <c r="EO202" t="s">
        <v>3</v>
      </c>
      <c r="EQ202">
        <v>131072</v>
      </c>
      <c r="ER202">
        <v>106.53</v>
      </c>
      <c r="ES202">
        <v>106.53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v>0</v>
      </c>
      <c r="FS202">
        <v>0</v>
      </c>
      <c r="FX202">
        <v>0</v>
      </c>
      <c r="FY202">
        <v>0</v>
      </c>
      <c r="GA202" t="s">
        <v>3</v>
      </c>
      <c r="GD202">
        <v>1</v>
      </c>
      <c r="GF202">
        <v>948745696</v>
      </c>
      <c r="GG202">
        <v>2</v>
      </c>
      <c r="GH202">
        <v>1</v>
      </c>
      <c r="GI202">
        <v>2</v>
      </c>
      <c r="GJ202">
        <v>0</v>
      </c>
      <c r="GK202">
        <v>0</v>
      </c>
      <c r="GL202">
        <f t="shared" si="206"/>
        <v>0</v>
      </c>
      <c r="GM202">
        <f t="shared" si="207"/>
        <v>2139.12</v>
      </c>
      <c r="GN202">
        <f t="shared" si="208"/>
        <v>0</v>
      </c>
      <c r="GO202">
        <f t="shared" si="209"/>
        <v>2139.12</v>
      </c>
      <c r="GP202">
        <f t="shared" si="210"/>
        <v>0</v>
      </c>
      <c r="GR202">
        <v>0</v>
      </c>
      <c r="GS202">
        <v>3</v>
      </c>
      <c r="GT202">
        <v>0</v>
      </c>
      <c r="GU202" t="s">
        <v>3</v>
      </c>
      <c r="GV202">
        <f t="shared" si="211"/>
        <v>0</v>
      </c>
      <c r="GW202">
        <v>1</v>
      </c>
      <c r="GX202">
        <f t="shared" si="212"/>
        <v>0</v>
      </c>
      <c r="HA202">
        <v>0</v>
      </c>
      <c r="HB202">
        <v>0</v>
      </c>
      <c r="HC202">
        <f t="shared" si="213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">
      <c r="A203" s="2">
        <v>17</v>
      </c>
      <c r="B203" s="2">
        <v>1</v>
      </c>
      <c r="C203" s="2"/>
      <c r="D203" s="2"/>
      <c r="E203" s="2" t="s">
        <v>231</v>
      </c>
      <c r="F203" s="2" t="s">
        <v>214</v>
      </c>
      <c r="G203" s="2" t="s">
        <v>232</v>
      </c>
      <c r="H203" s="2" t="s">
        <v>233</v>
      </c>
      <c r="I203" s="2">
        <v>136</v>
      </c>
      <c r="J203" s="2">
        <v>0</v>
      </c>
      <c r="K203" s="2">
        <v>136</v>
      </c>
      <c r="L203" s="2">
        <v>187</v>
      </c>
      <c r="M203" s="2">
        <v>0</v>
      </c>
      <c r="N203" s="2">
        <f t="shared" si="174"/>
        <v>187</v>
      </c>
      <c r="O203" s="2">
        <f t="shared" si="175"/>
        <v>7567.04</v>
      </c>
      <c r="P203" s="2">
        <f t="shared" si="176"/>
        <v>7567.04</v>
      </c>
      <c r="Q203" s="2">
        <f t="shared" si="177"/>
        <v>0</v>
      </c>
      <c r="R203" s="2">
        <f t="shared" si="178"/>
        <v>0</v>
      </c>
      <c r="S203" s="2">
        <f t="shared" si="179"/>
        <v>0</v>
      </c>
      <c r="T203" s="2">
        <f t="shared" si="180"/>
        <v>0</v>
      </c>
      <c r="U203" s="2">
        <f t="shared" si="181"/>
        <v>0</v>
      </c>
      <c r="V203" s="2">
        <f t="shared" si="182"/>
        <v>0</v>
      </c>
      <c r="W203" s="2">
        <f t="shared" si="183"/>
        <v>0</v>
      </c>
      <c r="X203" s="2">
        <f t="shared" si="184"/>
        <v>0</v>
      </c>
      <c r="Y203" s="2">
        <f t="shared" si="185"/>
        <v>0</v>
      </c>
      <c r="Z203" s="2"/>
      <c r="AA203" s="2">
        <v>422497958</v>
      </c>
      <c r="AB203" s="2">
        <f t="shared" si="186"/>
        <v>55.64</v>
      </c>
      <c r="AC203" s="2">
        <f t="shared" si="187"/>
        <v>55.64</v>
      </c>
      <c r="AD203" s="2">
        <f t="shared" si="188"/>
        <v>0</v>
      </c>
      <c r="AE203" s="2">
        <f t="shared" si="189"/>
        <v>0</v>
      </c>
      <c r="AF203" s="2">
        <f t="shared" si="190"/>
        <v>0</v>
      </c>
      <c r="AG203" s="2">
        <f t="shared" si="191"/>
        <v>0</v>
      </c>
      <c r="AH203" s="2">
        <f t="shared" si="192"/>
        <v>0</v>
      </c>
      <c r="AI203" s="2">
        <f t="shared" si="193"/>
        <v>0</v>
      </c>
      <c r="AJ203" s="2">
        <f t="shared" si="194"/>
        <v>0</v>
      </c>
      <c r="AK203" s="2">
        <v>55.64</v>
      </c>
      <c r="AL203" s="2">
        <v>55.64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1</v>
      </c>
      <c r="BJ203" s="2" t="s">
        <v>3</v>
      </c>
      <c r="BK203" s="2"/>
      <c r="BL203" s="2"/>
      <c r="BM203" s="2">
        <v>400002</v>
      </c>
      <c r="BN203" s="2">
        <v>0</v>
      </c>
      <c r="BO203" s="2" t="s">
        <v>3</v>
      </c>
      <c r="BP203" s="2">
        <v>0</v>
      </c>
      <c r="BQ203" s="2">
        <v>202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0</v>
      </c>
      <c r="CA203" s="2">
        <v>0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>
        <v>15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 t="s">
        <v>3</v>
      </c>
      <c r="CO203" s="2">
        <v>0</v>
      </c>
      <c r="CP203" s="2">
        <f t="shared" si="195"/>
        <v>7567.04</v>
      </c>
      <c r="CQ203" s="2">
        <f t="shared" si="196"/>
        <v>55.64</v>
      </c>
      <c r="CR203" s="2">
        <f t="shared" si="197"/>
        <v>0</v>
      </c>
      <c r="CS203" s="2">
        <f t="shared" si="198"/>
        <v>0</v>
      </c>
      <c r="CT203" s="2">
        <f t="shared" si="199"/>
        <v>0</v>
      </c>
      <c r="CU203" s="2">
        <f t="shared" si="200"/>
        <v>0</v>
      </c>
      <c r="CV203" s="2">
        <f t="shared" si="201"/>
        <v>0</v>
      </c>
      <c r="CW203" s="2">
        <f t="shared" si="202"/>
        <v>0</v>
      </c>
      <c r="CX203" s="2">
        <f t="shared" si="203"/>
        <v>0</v>
      </c>
      <c r="CY203" s="2">
        <f t="shared" si="204"/>
        <v>0</v>
      </c>
      <c r="CZ203" s="2">
        <f t="shared" si="205"/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1013</v>
      </c>
      <c r="DV203" s="2" t="s">
        <v>233</v>
      </c>
      <c r="DW203" s="2" t="s">
        <v>233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405818810</v>
      </c>
      <c r="EF203" s="2">
        <v>202</v>
      </c>
      <c r="EG203" s="2" t="s">
        <v>216</v>
      </c>
      <c r="EH203" s="2">
        <v>0</v>
      </c>
      <c r="EI203" s="2" t="s">
        <v>3</v>
      </c>
      <c r="EJ203" s="2">
        <v>1</v>
      </c>
      <c r="EK203" s="2">
        <v>400002</v>
      </c>
      <c r="EL203" s="2" t="s">
        <v>217</v>
      </c>
      <c r="EM203" s="2" t="s">
        <v>216</v>
      </c>
      <c r="EN203" s="2"/>
      <c r="EO203" s="2" t="s">
        <v>3</v>
      </c>
      <c r="EP203" s="2"/>
      <c r="EQ203" s="2">
        <v>131072</v>
      </c>
      <c r="ER203" s="2">
        <v>613.9</v>
      </c>
      <c r="ES203" s="2">
        <v>55.64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0</v>
      </c>
      <c r="FY203" s="2">
        <v>0</v>
      </c>
      <c r="FZ203" s="2"/>
      <c r="GA203" s="2" t="s">
        <v>218</v>
      </c>
      <c r="GB203" s="2"/>
      <c r="GC203" s="2"/>
      <c r="GD203" s="2">
        <v>1</v>
      </c>
      <c r="GE203" s="2"/>
      <c r="GF203" s="2">
        <v>-2053077261</v>
      </c>
      <c r="GG203" s="2">
        <v>2</v>
      </c>
      <c r="GH203" s="2">
        <v>0</v>
      </c>
      <c r="GI203" s="2">
        <v>-2</v>
      </c>
      <c r="GJ203" s="2">
        <v>0</v>
      </c>
      <c r="GK203" s="2">
        <v>0</v>
      </c>
      <c r="GL203" s="2">
        <f t="shared" si="206"/>
        <v>0</v>
      </c>
      <c r="GM203" s="2">
        <f t="shared" si="207"/>
        <v>7567.04</v>
      </c>
      <c r="GN203" s="2">
        <f t="shared" si="208"/>
        <v>7567.04</v>
      </c>
      <c r="GO203" s="2">
        <f t="shared" si="209"/>
        <v>0</v>
      </c>
      <c r="GP203" s="2">
        <f t="shared" si="210"/>
        <v>0</v>
      </c>
      <c r="GQ203" s="2"/>
      <c r="GR203" s="2">
        <v>0</v>
      </c>
      <c r="GS203" s="2">
        <v>4</v>
      </c>
      <c r="GT203" s="2">
        <v>0</v>
      </c>
      <c r="GU203" s="2" t="s">
        <v>3</v>
      </c>
      <c r="GV203" s="2">
        <f t="shared" si="211"/>
        <v>0</v>
      </c>
      <c r="GW203" s="2">
        <v>1</v>
      </c>
      <c r="GX203" s="2">
        <f t="shared" si="212"/>
        <v>0</v>
      </c>
      <c r="GY203" s="2"/>
      <c r="GZ203" s="2"/>
      <c r="HA203" s="2">
        <v>0</v>
      </c>
      <c r="HB203" s="2">
        <v>0</v>
      </c>
      <c r="HC203" s="2">
        <f t="shared" si="213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1</v>
      </c>
      <c r="E204" t="s">
        <v>231</v>
      </c>
      <c r="F204" t="s">
        <v>214</v>
      </c>
      <c r="G204" t="s">
        <v>232</v>
      </c>
      <c r="H204" t="s">
        <v>233</v>
      </c>
      <c r="I204">
        <v>136</v>
      </c>
      <c r="J204">
        <v>0</v>
      </c>
      <c r="K204">
        <v>136</v>
      </c>
      <c r="L204">
        <v>187</v>
      </c>
      <c r="M204">
        <v>0</v>
      </c>
      <c r="N204">
        <f t="shared" si="174"/>
        <v>187</v>
      </c>
      <c r="O204">
        <f t="shared" si="175"/>
        <v>74459.67</v>
      </c>
      <c r="P204">
        <f t="shared" si="176"/>
        <v>74459.67</v>
      </c>
      <c r="Q204">
        <f t="shared" si="177"/>
        <v>0</v>
      </c>
      <c r="R204">
        <f t="shared" si="178"/>
        <v>0</v>
      </c>
      <c r="S204">
        <f t="shared" si="179"/>
        <v>0</v>
      </c>
      <c r="T204">
        <f t="shared" si="180"/>
        <v>0</v>
      </c>
      <c r="U204">
        <f t="shared" si="181"/>
        <v>0</v>
      </c>
      <c r="V204">
        <f t="shared" si="182"/>
        <v>0</v>
      </c>
      <c r="W204">
        <f t="shared" si="183"/>
        <v>0</v>
      </c>
      <c r="X204">
        <f t="shared" si="184"/>
        <v>0</v>
      </c>
      <c r="Y204">
        <f t="shared" si="185"/>
        <v>0</v>
      </c>
      <c r="AA204">
        <v>422497899</v>
      </c>
      <c r="AB204">
        <f t="shared" si="186"/>
        <v>55.64</v>
      </c>
      <c r="AC204">
        <f t="shared" si="187"/>
        <v>55.64</v>
      </c>
      <c r="AD204">
        <f t="shared" si="188"/>
        <v>0</v>
      </c>
      <c r="AE204">
        <f t="shared" si="189"/>
        <v>0</v>
      </c>
      <c r="AF204">
        <f t="shared" si="190"/>
        <v>0</v>
      </c>
      <c r="AG204">
        <f t="shared" si="191"/>
        <v>0</v>
      </c>
      <c r="AH204">
        <f t="shared" si="192"/>
        <v>0</v>
      </c>
      <c r="AI204">
        <f t="shared" si="193"/>
        <v>0</v>
      </c>
      <c r="AJ204">
        <f t="shared" si="194"/>
        <v>0</v>
      </c>
      <c r="AK204">
        <v>55.64</v>
      </c>
      <c r="AL204">
        <v>55.64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9.84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400002</v>
      </c>
      <c r="BN204">
        <v>0</v>
      </c>
      <c r="BO204" t="s">
        <v>3</v>
      </c>
      <c r="BP204">
        <v>0</v>
      </c>
      <c r="BQ204">
        <v>202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30</v>
      </c>
      <c r="CF204">
        <v>0</v>
      </c>
      <c r="CG204">
        <v>0</v>
      </c>
      <c r="CH204">
        <v>15</v>
      </c>
      <c r="CI204">
        <v>0</v>
      </c>
      <c r="CJ204">
        <v>0</v>
      </c>
      <c r="CK204">
        <v>0</v>
      </c>
      <c r="CL204">
        <v>0</v>
      </c>
      <c r="CM204">
        <v>0</v>
      </c>
      <c r="CN204" t="s">
        <v>3</v>
      </c>
      <c r="CO204">
        <v>0</v>
      </c>
      <c r="CP204">
        <f t="shared" si="195"/>
        <v>74459.67</v>
      </c>
      <c r="CQ204">
        <f t="shared" si="196"/>
        <v>547.5</v>
      </c>
      <c r="CR204">
        <f t="shared" si="197"/>
        <v>0</v>
      </c>
      <c r="CS204">
        <f t="shared" si="198"/>
        <v>0</v>
      </c>
      <c r="CT204">
        <f t="shared" si="199"/>
        <v>0</v>
      </c>
      <c r="CU204">
        <f t="shared" si="200"/>
        <v>0</v>
      </c>
      <c r="CV204">
        <f t="shared" si="201"/>
        <v>0</v>
      </c>
      <c r="CW204">
        <f t="shared" si="202"/>
        <v>0</v>
      </c>
      <c r="CX204">
        <f t="shared" si="203"/>
        <v>0</v>
      </c>
      <c r="CY204">
        <f t="shared" si="204"/>
        <v>0</v>
      </c>
      <c r="CZ204">
        <f t="shared" si="205"/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233</v>
      </c>
      <c r="DW204" t="s">
        <v>233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405818810</v>
      </c>
      <c r="EF204">
        <v>202</v>
      </c>
      <c r="EG204" t="s">
        <v>216</v>
      </c>
      <c r="EH204">
        <v>0</v>
      </c>
      <c r="EI204" t="s">
        <v>3</v>
      </c>
      <c r="EJ204">
        <v>1</v>
      </c>
      <c r="EK204">
        <v>400002</v>
      </c>
      <c r="EL204" t="s">
        <v>217</v>
      </c>
      <c r="EM204" t="s">
        <v>216</v>
      </c>
      <c r="EO204" t="s">
        <v>3</v>
      </c>
      <c r="EQ204">
        <v>131072</v>
      </c>
      <c r="ER204">
        <v>55.64</v>
      </c>
      <c r="ES204">
        <v>55.64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5</v>
      </c>
      <c r="FC204">
        <v>0</v>
      </c>
      <c r="FD204">
        <v>18</v>
      </c>
      <c r="FF204">
        <v>536.79999999999995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234</v>
      </c>
      <c r="GD204">
        <v>1</v>
      </c>
      <c r="GF204">
        <v>-2053077261</v>
      </c>
      <c r="GG204">
        <v>2</v>
      </c>
      <c r="GH204">
        <v>3</v>
      </c>
      <c r="GI204">
        <v>5</v>
      </c>
      <c r="GJ204">
        <v>0</v>
      </c>
      <c r="GK204">
        <v>0</v>
      </c>
      <c r="GL204">
        <f t="shared" si="206"/>
        <v>0</v>
      </c>
      <c r="GM204">
        <f t="shared" si="207"/>
        <v>74459.67</v>
      </c>
      <c r="GN204">
        <f t="shared" si="208"/>
        <v>74459.67</v>
      </c>
      <c r="GO204">
        <f t="shared" si="209"/>
        <v>0</v>
      </c>
      <c r="GP204">
        <f t="shared" si="210"/>
        <v>0</v>
      </c>
      <c r="GR204">
        <v>1</v>
      </c>
      <c r="GS204">
        <v>1</v>
      </c>
      <c r="GT204">
        <v>0</v>
      </c>
      <c r="GU204" t="s">
        <v>3</v>
      </c>
      <c r="GV204">
        <f t="shared" si="211"/>
        <v>0</v>
      </c>
      <c r="GW204">
        <v>1</v>
      </c>
      <c r="GX204">
        <f t="shared" si="212"/>
        <v>0</v>
      </c>
      <c r="HA204">
        <v>0</v>
      </c>
      <c r="HB204">
        <v>0</v>
      </c>
      <c r="HC204">
        <f t="shared" si="213"/>
        <v>0</v>
      </c>
      <c r="HE204" t="s">
        <v>220</v>
      </c>
      <c r="HF204" t="s">
        <v>28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2">
        <v>17</v>
      </c>
      <c r="B205" s="2">
        <v>1</v>
      </c>
      <c r="C205" s="2"/>
      <c r="D205" s="2"/>
      <c r="E205" s="2" t="s">
        <v>3</v>
      </c>
      <c r="F205" s="2" t="s">
        <v>214</v>
      </c>
      <c r="G205" s="2" t="s">
        <v>235</v>
      </c>
      <c r="H205" s="2" t="s">
        <v>233</v>
      </c>
      <c r="I205" s="2">
        <v>56</v>
      </c>
      <c r="J205" s="2">
        <v>0</v>
      </c>
      <c r="K205" s="2">
        <v>56</v>
      </c>
      <c r="L205" s="2">
        <v>56</v>
      </c>
      <c r="M205" s="2">
        <v>0</v>
      </c>
      <c r="N205" s="2">
        <f t="shared" si="174"/>
        <v>56</v>
      </c>
      <c r="O205" s="2">
        <f t="shared" si="175"/>
        <v>1807.12</v>
      </c>
      <c r="P205" s="2">
        <f t="shared" si="176"/>
        <v>1807.12</v>
      </c>
      <c r="Q205" s="2">
        <f t="shared" si="177"/>
        <v>0</v>
      </c>
      <c r="R205" s="2">
        <f t="shared" si="178"/>
        <v>0</v>
      </c>
      <c r="S205" s="2">
        <f t="shared" si="179"/>
        <v>0</v>
      </c>
      <c r="T205" s="2">
        <f t="shared" si="180"/>
        <v>0</v>
      </c>
      <c r="U205" s="2">
        <f t="shared" si="181"/>
        <v>0</v>
      </c>
      <c r="V205" s="2">
        <f t="shared" si="182"/>
        <v>0</v>
      </c>
      <c r="W205" s="2">
        <f t="shared" si="183"/>
        <v>0</v>
      </c>
      <c r="X205" s="2">
        <f t="shared" si="184"/>
        <v>0</v>
      </c>
      <c r="Y205" s="2">
        <f t="shared" si="185"/>
        <v>0</v>
      </c>
      <c r="Z205" s="2"/>
      <c r="AA205" s="2">
        <v>-1</v>
      </c>
      <c r="AB205" s="2">
        <f t="shared" si="186"/>
        <v>32.270000000000003</v>
      </c>
      <c r="AC205" s="2">
        <f t="shared" si="187"/>
        <v>32.270000000000003</v>
      </c>
      <c r="AD205" s="2">
        <f t="shared" si="188"/>
        <v>0</v>
      </c>
      <c r="AE205" s="2">
        <f t="shared" si="189"/>
        <v>0</v>
      </c>
      <c r="AF205" s="2">
        <f t="shared" si="190"/>
        <v>0</v>
      </c>
      <c r="AG205" s="2">
        <f t="shared" si="191"/>
        <v>0</v>
      </c>
      <c r="AH205" s="2">
        <f t="shared" si="192"/>
        <v>0</v>
      </c>
      <c r="AI205" s="2">
        <f t="shared" si="193"/>
        <v>0</v>
      </c>
      <c r="AJ205" s="2">
        <f t="shared" si="194"/>
        <v>0</v>
      </c>
      <c r="AK205" s="2">
        <v>32.270000000000003</v>
      </c>
      <c r="AL205" s="2">
        <v>32.270000000000003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3</v>
      </c>
      <c r="BK205" s="2"/>
      <c r="BL205" s="2"/>
      <c r="BM205" s="2">
        <v>400002</v>
      </c>
      <c r="BN205" s="2">
        <v>0</v>
      </c>
      <c r="BO205" s="2" t="s">
        <v>3</v>
      </c>
      <c r="BP205" s="2">
        <v>0</v>
      </c>
      <c r="BQ205" s="2">
        <v>202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0</v>
      </c>
      <c r="CA205" s="2">
        <v>0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 t="s">
        <v>3</v>
      </c>
      <c r="CO205" s="2">
        <v>0</v>
      </c>
      <c r="CP205" s="2">
        <f t="shared" si="195"/>
        <v>1807.12</v>
      </c>
      <c r="CQ205" s="2">
        <f t="shared" si="196"/>
        <v>32.270000000000003</v>
      </c>
      <c r="CR205" s="2">
        <f t="shared" si="197"/>
        <v>0</v>
      </c>
      <c r="CS205" s="2">
        <f t="shared" si="198"/>
        <v>0</v>
      </c>
      <c r="CT205" s="2">
        <f t="shared" si="199"/>
        <v>0</v>
      </c>
      <c r="CU205" s="2">
        <f t="shared" si="200"/>
        <v>0</v>
      </c>
      <c r="CV205" s="2">
        <f t="shared" si="201"/>
        <v>0</v>
      </c>
      <c r="CW205" s="2">
        <f t="shared" si="202"/>
        <v>0</v>
      </c>
      <c r="CX205" s="2">
        <f t="shared" si="203"/>
        <v>0</v>
      </c>
      <c r="CY205" s="2">
        <f t="shared" si="204"/>
        <v>0</v>
      </c>
      <c r="CZ205" s="2">
        <f t="shared" si="205"/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1013</v>
      </c>
      <c r="DV205" s="2" t="s">
        <v>233</v>
      </c>
      <c r="DW205" s="2" t="s">
        <v>233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405818810</v>
      </c>
      <c r="EF205" s="2">
        <v>202</v>
      </c>
      <c r="EG205" s="2" t="s">
        <v>216</v>
      </c>
      <c r="EH205" s="2">
        <v>0</v>
      </c>
      <c r="EI205" s="2" t="s">
        <v>3</v>
      </c>
      <c r="EJ205" s="2">
        <v>1</v>
      </c>
      <c r="EK205" s="2">
        <v>400002</v>
      </c>
      <c r="EL205" s="2" t="s">
        <v>217</v>
      </c>
      <c r="EM205" s="2" t="s">
        <v>216</v>
      </c>
      <c r="EN205" s="2"/>
      <c r="EO205" s="2" t="s">
        <v>3</v>
      </c>
      <c r="EP205" s="2"/>
      <c r="EQ205" s="2">
        <v>1024</v>
      </c>
      <c r="ER205" s="2">
        <v>613.9</v>
      </c>
      <c r="ES205" s="2">
        <v>32.270000000000003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0</v>
      </c>
      <c r="FY205" s="2">
        <v>0</v>
      </c>
      <c r="FZ205" s="2"/>
      <c r="GA205" s="2" t="s">
        <v>218</v>
      </c>
      <c r="GB205" s="2"/>
      <c r="GC205" s="2"/>
      <c r="GD205" s="2">
        <v>1</v>
      </c>
      <c r="GE205" s="2"/>
      <c r="GF205" s="2">
        <v>119979168</v>
      </c>
      <c r="GG205" s="2">
        <v>2</v>
      </c>
      <c r="GH205" s="2">
        <v>0</v>
      </c>
      <c r="GI205" s="2">
        <v>-2</v>
      </c>
      <c r="GJ205" s="2">
        <v>0</v>
      </c>
      <c r="GK205" s="2">
        <v>0</v>
      </c>
      <c r="GL205" s="2">
        <f t="shared" si="206"/>
        <v>0</v>
      </c>
      <c r="GM205" s="2">
        <f t="shared" si="207"/>
        <v>1807.12</v>
      </c>
      <c r="GN205" s="2">
        <f t="shared" si="208"/>
        <v>1807.12</v>
      </c>
      <c r="GO205" s="2">
        <f t="shared" si="209"/>
        <v>0</v>
      </c>
      <c r="GP205" s="2">
        <f t="shared" si="210"/>
        <v>0</v>
      </c>
      <c r="GQ205" s="2"/>
      <c r="GR205" s="2">
        <v>0</v>
      </c>
      <c r="GS205" s="2">
        <v>4</v>
      </c>
      <c r="GT205" s="2">
        <v>0</v>
      </c>
      <c r="GU205" s="2" t="s">
        <v>3</v>
      </c>
      <c r="GV205" s="2">
        <f t="shared" si="211"/>
        <v>0</v>
      </c>
      <c r="GW205" s="2">
        <v>1</v>
      </c>
      <c r="GX205" s="2">
        <f t="shared" si="212"/>
        <v>0</v>
      </c>
      <c r="GY205" s="2"/>
      <c r="GZ205" s="2"/>
      <c r="HA205" s="2">
        <v>0</v>
      </c>
      <c r="HB205" s="2">
        <v>0</v>
      </c>
      <c r="HC205" s="2">
        <f t="shared" si="213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E206" t="s">
        <v>3</v>
      </c>
      <c r="F206" t="s">
        <v>214</v>
      </c>
      <c r="G206" t="s">
        <v>235</v>
      </c>
      <c r="H206" t="s">
        <v>233</v>
      </c>
      <c r="I206">
        <v>56</v>
      </c>
      <c r="J206">
        <v>0</v>
      </c>
      <c r="K206">
        <v>56</v>
      </c>
      <c r="L206">
        <v>56</v>
      </c>
      <c r="M206">
        <v>0</v>
      </c>
      <c r="N206">
        <f t="shared" si="174"/>
        <v>56</v>
      </c>
      <c r="O206">
        <f t="shared" si="175"/>
        <v>17782.060000000001</v>
      </c>
      <c r="P206">
        <f t="shared" si="176"/>
        <v>17782.060000000001</v>
      </c>
      <c r="Q206">
        <f t="shared" si="177"/>
        <v>0</v>
      </c>
      <c r="R206">
        <f t="shared" si="178"/>
        <v>0</v>
      </c>
      <c r="S206">
        <f t="shared" si="179"/>
        <v>0</v>
      </c>
      <c r="T206">
        <f t="shared" si="180"/>
        <v>0</v>
      </c>
      <c r="U206">
        <f t="shared" si="181"/>
        <v>0</v>
      </c>
      <c r="V206">
        <f t="shared" si="182"/>
        <v>0</v>
      </c>
      <c r="W206">
        <f t="shared" si="183"/>
        <v>0</v>
      </c>
      <c r="X206">
        <f t="shared" si="184"/>
        <v>0</v>
      </c>
      <c r="Y206">
        <f t="shared" si="185"/>
        <v>0</v>
      </c>
      <c r="AA206">
        <v>-1</v>
      </c>
      <c r="AB206">
        <f t="shared" si="186"/>
        <v>32.270000000000003</v>
      </c>
      <c r="AC206">
        <f t="shared" si="187"/>
        <v>32.270000000000003</v>
      </c>
      <c r="AD206">
        <f t="shared" si="188"/>
        <v>0</v>
      </c>
      <c r="AE206">
        <f t="shared" si="189"/>
        <v>0</v>
      </c>
      <c r="AF206">
        <f t="shared" si="190"/>
        <v>0</v>
      </c>
      <c r="AG206">
        <f t="shared" si="191"/>
        <v>0</v>
      </c>
      <c r="AH206">
        <f t="shared" si="192"/>
        <v>0</v>
      </c>
      <c r="AI206">
        <f t="shared" si="193"/>
        <v>0</v>
      </c>
      <c r="AJ206">
        <f t="shared" si="194"/>
        <v>0</v>
      </c>
      <c r="AK206">
        <v>32.270000000000003</v>
      </c>
      <c r="AL206">
        <v>32.270000000000003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9.84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400002</v>
      </c>
      <c r="BN206">
        <v>0</v>
      </c>
      <c r="BO206" t="s">
        <v>3</v>
      </c>
      <c r="BP206">
        <v>0</v>
      </c>
      <c r="BQ206">
        <v>202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 t="s">
        <v>3</v>
      </c>
      <c r="CO206">
        <v>0</v>
      </c>
      <c r="CP206">
        <f t="shared" si="195"/>
        <v>17782.060000000001</v>
      </c>
      <c r="CQ206">
        <f t="shared" si="196"/>
        <v>317.54000000000002</v>
      </c>
      <c r="CR206">
        <f t="shared" si="197"/>
        <v>0</v>
      </c>
      <c r="CS206">
        <f t="shared" si="198"/>
        <v>0</v>
      </c>
      <c r="CT206">
        <f t="shared" si="199"/>
        <v>0</v>
      </c>
      <c r="CU206">
        <f t="shared" si="200"/>
        <v>0</v>
      </c>
      <c r="CV206">
        <f t="shared" si="201"/>
        <v>0</v>
      </c>
      <c r="CW206">
        <f t="shared" si="202"/>
        <v>0</v>
      </c>
      <c r="CX206">
        <f t="shared" si="203"/>
        <v>0</v>
      </c>
      <c r="CY206">
        <f t="shared" si="204"/>
        <v>0</v>
      </c>
      <c r="CZ206">
        <f t="shared" si="205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233</v>
      </c>
      <c r="DW206" t="s">
        <v>233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405818810</v>
      </c>
      <c r="EF206">
        <v>202</v>
      </c>
      <c r="EG206" t="s">
        <v>216</v>
      </c>
      <c r="EH206">
        <v>0</v>
      </c>
      <c r="EI206" t="s">
        <v>3</v>
      </c>
      <c r="EJ206">
        <v>1</v>
      </c>
      <c r="EK206">
        <v>400002</v>
      </c>
      <c r="EL206" t="s">
        <v>217</v>
      </c>
      <c r="EM206" t="s">
        <v>216</v>
      </c>
      <c r="EO206" t="s">
        <v>3</v>
      </c>
      <c r="EQ206">
        <v>1024</v>
      </c>
      <c r="ER206">
        <v>38.54</v>
      </c>
      <c r="ES206">
        <v>32.270000000000003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5</v>
      </c>
      <c r="FC206">
        <v>0</v>
      </c>
      <c r="FD206">
        <v>18</v>
      </c>
      <c r="FF206">
        <v>311.3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236</v>
      </c>
      <c r="GD206">
        <v>1</v>
      </c>
      <c r="GF206">
        <v>119979168</v>
      </c>
      <c r="GG206">
        <v>2</v>
      </c>
      <c r="GH206">
        <v>3</v>
      </c>
      <c r="GI206">
        <v>5</v>
      </c>
      <c r="GJ206">
        <v>0</v>
      </c>
      <c r="GK206">
        <v>0</v>
      </c>
      <c r="GL206">
        <f t="shared" si="206"/>
        <v>0</v>
      </c>
      <c r="GM206">
        <f t="shared" si="207"/>
        <v>17782.060000000001</v>
      </c>
      <c r="GN206">
        <f t="shared" si="208"/>
        <v>17782.060000000001</v>
      </c>
      <c r="GO206">
        <f t="shared" si="209"/>
        <v>0</v>
      </c>
      <c r="GP206">
        <f t="shared" si="210"/>
        <v>0</v>
      </c>
      <c r="GR206">
        <v>1</v>
      </c>
      <c r="GS206">
        <v>1</v>
      </c>
      <c r="GT206">
        <v>0</v>
      </c>
      <c r="GU206" t="s">
        <v>3</v>
      </c>
      <c r="GV206">
        <f t="shared" si="211"/>
        <v>0</v>
      </c>
      <c r="GW206">
        <v>1</v>
      </c>
      <c r="GX206">
        <f t="shared" si="212"/>
        <v>0</v>
      </c>
      <c r="HA206">
        <v>0</v>
      </c>
      <c r="HB206">
        <v>0</v>
      </c>
      <c r="HC206">
        <f t="shared" si="213"/>
        <v>0</v>
      </c>
      <c r="HE206" t="s">
        <v>220</v>
      </c>
      <c r="HF206" t="s">
        <v>28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17</v>
      </c>
      <c r="B207" s="2">
        <v>1</v>
      </c>
      <c r="C207" s="2"/>
      <c r="D207" s="2"/>
      <c r="E207" s="2" t="s">
        <v>3</v>
      </c>
      <c r="F207" s="2" t="s">
        <v>237</v>
      </c>
      <c r="G207" s="2" t="s">
        <v>238</v>
      </c>
      <c r="H207" s="2" t="s">
        <v>145</v>
      </c>
      <c r="I207" s="2">
        <v>0.11600000000000001</v>
      </c>
      <c r="J207" s="2">
        <v>0</v>
      </c>
      <c r="K207" s="2">
        <v>0.11600000000000001</v>
      </c>
      <c r="L207" s="2">
        <v>0.11600000000000001</v>
      </c>
      <c r="M207" s="2">
        <v>0</v>
      </c>
      <c r="N207" s="2">
        <f t="shared" si="174"/>
        <v>0.11600000000000001</v>
      </c>
      <c r="O207" s="2">
        <f t="shared" si="175"/>
        <v>8698.1299999999992</v>
      </c>
      <c r="P207" s="2">
        <f t="shared" si="176"/>
        <v>8698.1299999999992</v>
      </c>
      <c r="Q207" s="2">
        <f t="shared" si="177"/>
        <v>0</v>
      </c>
      <c r="R207" s="2">
        <f t="shared" si="178"/>
        <v>0</v>
      </c>
      <c r="S207" s="2">
        <f t="shared" si="179"/>
        <v>0</v>
      </c>
      <c r="T207" s="2">
        <f t="shared" si="180"/>
        <v>0</v>
      </c>
      <c r="U207" s="2">
        <f t="shared" si="181"/>
        <v>0</v>
      </c>
      <c r="V207" s="2">
        <f t="shared" si="182"/>
        <v>0</v>
      </c>
      <c r="W207" s="2">
        <f t="shared" si="183"/>
        <v>0</v>
      </c>
      <c r="X207" s="2">
        <f t="shared" si="184"/>
        <v>0</v>
      </c>
      <c r="Y207" s="2">
        <f t="shared" si="185"/>
        <v>0</v>
      </c>
      <c r="Z207" s="2"/>
      <c r="AA207" s="2">
        <v>-1</v>
      </c>
      <c r="AB207" s="2">
        <f t="shared" si="186"/>
        <v>74983.92</v>
      </c>
      <c r="AC207" s="2">
        <f t="shared" si="187"/>
        <v>74983.92</v>
      </c>
      <c r="AD207" s="2">
        <f t="shared" si="188"/>
        <v>0</v>
      </c>
      <c r="AE207" s="2">
        <f t="shared" si="189"/>
        <v>0</v>
      </c>
      <c r="AF207" s="2">
        <f t="shared" si="190"/>
        <v>0</v>
      </c>
      <c r="AG207" s="2">
        <f t="shared" si="191"/>
        <v>0</v>
      </c>
      <c r="AH207" s="2">
        <f t="shared" si="192"/>
        <v>0</v>
      </c>
      <c r="AI207" s="2">
        <f t="shared" si="193"/>
        <v>0</v>
      </c>
      <c r="AJ207" s="2">
        <f t="shared" si="194"/>
        <v>0</v>
      </c>
      <c r="AK207" s="2">
        <v>74983.92</v>
      </c>
      <c r="AL207" s="2">
        <v>74983.92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2</v>
      </c>
      <c r="BJ207" s="2" t="s">
        <v>239</v>
      </c>
      <c r="BK207" s="2"/>
      <c r="BL207" s="2"/>
      <c r="BM207" s="2">
        <v>1618</v>
      </c>
      <c r="BN207" s="2">
        <v>0</v>
      </c>
      <c r="BO207" s="2" t="s">
        <v>3</v>
      </c>
      <c r="BP207" s="2">
        <v>0</v>
      </c>
      <c r="BQ207" s="2">
        <v>201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0</v>
      </c>
      <c r="CA207" s="2">
        <v>0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 t="s">
        <v>3</v>
      </c>
      <c r="CO207" s="2">
        <v>0</v>
      </c>
      <c r="CP207" s="2">
        <f t="shared" si="195"/>
        <v>8698.1299999999992</v>
      </c>
      <c r="CQ207" s="2">
        <f t="shared" si="196"/>
        <v>74983.92</v>
      </c>
      <c r="CR207" s="2">
        <f t="shared" si="197"/>
        <v>0</v>
      </c>
      <c r="CS207" s="2">
        <f t="shared" si="198"/>
        <v>0</v>
      </c>
      <c r="CT207" s="2">
        <f t="shared" si="199"/>
        <v>0</v>
      </c>
      <c r="CU207" s="2">
        <f t="shared" si="200"/>
        <v>0</v>
      </c>
      <c r="CV207" s="2">
        <f t="shared" si="201"/>
        <v>0</v>
      </c>
      <c r="CW207" s="2">
        <f t="shared" si="202"/>
        <v>0</v>
      </c>
      <c r="CX207" s="2">
        <f t="shared" si="203"/>
        <v>0</v>
      </c>
      <c r="CY207" s="2">
        <f t="shared" si="204"/>
        <v>0</v>
      </c>
      <c r="CZ207" s="2">
        <f t="shared" si="205"/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1003</v>
      </c>
      <c r="DV207" s="2" t="s">
        <v>145</v>
      </c>
      <c r="DW207" s="2" t="s">
        <v>145</v>
      </c>
      <c r="DX207" s="2">
        <v>1000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405818727</v>
      </c>
      <c r="EF207" s="2">
        <v>201</v>
      </c>
      <c r="EG207" s="2" t="s">
        <v>211</v>
      </c>
      <c r="EH207" s="2">
        <v>0</v>
      </c>
      <c r="EI207" s="2" t="s">
        <v>3</v>
      </c>
      <c r="EJ207" s="2">
        <v>2</v>
      </c>
      <c r="EK207" s="2">
        <v>1618</v>
      </c>
      <c r="EL207" s="2" t="s">
        <v>212</v>
      </c>
      <c r="EM207" s="2" t="s">
        <v>213</v>
      </c>
      <c r="EN207" s="2"/>
      <c r="EO207" s="2" t="s">
        <v>3</v>
      </c>
      <c r="EP207" s="2"/>
      <c r="EQ207" s="2">
        <v>132096</v>
      </c>
      <c r="ER207" s="2">
        <v>74983.92</v>
      </c>
      <c r="ES207" s="2">
        <v>74983.92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0</v>
      </c>
      <c r="FY207" s="2">
        <v>0</v>
      </c>
      <c r="FZ207" s="2"/>
      <c r="GA207" s="2" t="s">
        <v>3</v>
      </c>
      <c r="GB207" s="2"/>
      <c r="GC207" s="2"/>
      <c r="GD207" s="2">
        <v>1</v>
      </c>
      <c r="GE207" s="2"/>
      <c r="GF207" s="2">
        <v>941920185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 t="shared" si="206"/>
        <v>0</v>
      </c>
      <c r="GM207" s="2">
        <f t="shared" si="207"/>
        <v>8698.1299999999992</v>
      </c>
      <c r="GN207" s="2">
        <f t="shared" si="208"/>
        <v>0</v>
      </c>
      <c r="GO207" s="2">
        <f t="shared" si="209"/>
        <v>8698.1299999999992</v>
      </c>
      <c r="GP207" s="2">
        <f t="shared" si="210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211"/>
        <v>0</v>
      </c>
      <c r="GW207" s="2">
        <v>1</v>
      </c>
      <c r="GX207" s="2">
        <f t="shared" si="212"/>
        <v>0</v>
      </c>
      <c r="GY207" s="2"/>
      <c r="GZ207" s="2"/>
      <c r="HA207" s="2">
        <v>0</v>
      </c>
      <c r="HB207" s="2">
        <v>0</v>
      </c>
      <c r="HC207" s="2">
        <f t="shared" si="213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E208" t="s">
        <v>3</v>
      </c>
      <c r="F208" t="s">
        <v>237</v>
      </c>
      <c r="G208" t="s">
        <v>238</v>
      </c>
      <c r="H208" t="s">
        <v>145</v>
      </c>
      <c r="I208">
        <v>0.11600000000000001</v>
      </c>
      <c r="J208">
        <v>0</v>
      </c>
      <c r="K208">
        <v>0.11600000000000001</v>
      </c>
      <c r="L208">
        <v>0.11600000000000001</v>
      </c>
      <c r="M208">
        <v>0</v>
      </c>
      <c r="N208">
        <f t="shared" si="174"/>
        <v>0.11600000000000001</v>
      </c>
      <c r="O208">
        <f t="shared" si="175"/>
        <v>34009.69</v>
      </c>
      <c r="P208">
        <f t="shared" si="176"/>
        <v>34009.69</v>
      </c>
      <c r="Q208">
        <f t="shared" si="177"/>
        <v>0</v>
      </c>
      <c r="R208">
        <f t="shared" si="178"/>
        <v>0</v>
      </c>
      <c r="S208">
        <f t="shared" si="179"/>
        <v>0</v>
      </c>
      <c r="T208">
        <f t="shared" si="180"/>
        <v>0</v>
      </c>
      <c r="U208">
        <f t="shared" si="181"/>
        <v>0</v>
      </c>
      <c r="V208">
        <f t="shared" si="182"/>
        <v>0</v>
      </c>
      <c r="W208">
        <f t="shared" si="183"/>
        <v>0</v>
      </c>
      <c r="X208">
        <f t="shared" si="184"/>
        <v>0</v>
      </c>
      <c r="Y208">
        <f t="shared" si="185"/>
        <v>0</v>
      </c>
      <c r="AA208">
        <v>-1</v>
      </c>
      <c r="AB208">
        <f t="shared" si="186"/>
        <v>74983.92</v>
      </c>
      <c r="AC208">
        <f t="shared" si="187"/>
        <v>74983.92</v>
      </c>
      <c r="AD208">
        <f t="shared" si="188"/>
        <v>0</v>
      </c>
      <c r="AE208">
        <f t="shared" si="189"/>
        <v>0</v>
      </c>
      <c r="AF208">
        <f t="shared" si="190"/>
        <v>0</v>
      </c>
      <c r="AG208">
        <f t="shared" si="191"/>
        <v>0</v>
      </c>
      <c r="AH208">
        <f t="shared" si="192"/>
        <v>0</v>
      </c>
      <c r="AI208">
        <f t="shared" si="193"/>
        <v>0</v>
      </c>
      <c r="AJ208">
        <f t="shared" si="194"/>
        <v>0</v>
      </c>
      <c r="AK208">
        <v>74983.92</v>
      </c>
      <c r="AL208">
        <v>74983.92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3.91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2</v>
      </c>
      <c r="BJ208" t="s">
        <v>239</v>
      </c>
      <c r="BM208">
        <v>1618</v>
      </c>
      <c r="BN208">
        <v>0</v>
      </c>
      <c r="BO208" t="s">
        <v>237</v>
      </c>
      <c r="BP208">
        <v>1</v>
      </c>
      <c r="BQ208">
        <v>201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30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 t="s">
        <v>3</v>
      </c>
      <c r="CO208">
        <v>0</v>
      </c>
      <c r="CP208">
        <f t="shared" si="195"/>
        <v>34009.69</v>
      </c>
      <c r="CQ208">
        <f t="shared" si="196"/>
        <v>293187.13</v>
      </c>
      <c r="CR208">
        <f t="shared" si="197"/>
        <v>0</v>
      </c>
      <c r="CS208">
        <f t="shared" si="198"/>
        <v>0</v>
      </c>
      <c r="CT208">
        <f t="shared" si="199"/>
        <v>0</v>
      </c>
      <c r="CU208">
        <f t="shared" si="200"/>
        <v>0</v>
      </c>
      <c r="CV208">
        <f t="shared" si="201"/>
        <v>0</v>
      </c>
      <c r="CW208">
        <f t="shared" si="202"/>
        <v>0</v>
      </c>
      <c r="CX208">
        <f t="shared" si="203"/>
        <v>0</v>
      </c>
      <c r="CY208">
        <f t="shared" si="204"/>
        <v>0</v>
      </c>
      <c r="CZ208">
        <f t="shared" si="205"/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145</v>
      </c>
      <c r="DW208" t="s">
        <v>145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405818727</v>
      </c>
      <c r="EF208">
        <v>201</v>
      </c>
      <c r="EG208" t="s">
        <v>211</v>
      </c>
      <c r="EH208">
        <v>0</v>
      </c>
      <c r="EI208" t="s">
        <v>3</v>
      </c>
      <c r="EJ208">
        <v>2</v>
      </c>
      <c r="EK208">
        <v>1618</v>
      </c>
      <c r="EL208" t="s">
        <v>212</v>
      </c>
      <c r="EM208" t="s">
        <v>213</v>
      </c>
      <c r="EO208" t="s">
        <v>3</v>
      </c>
      <c r="EQ208">
        <v>132096</v>
      </c>
      <c r="ER208">
        <v>74983.92</v>
      </c>
      <c r="ES208">
        <v>74983.92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0</v>
      </c>
      <c r="FY208">
        <v>0</v>
      </c>
      <c r="GA208" t="s">
        <v>3</v>
      </c>
      <c r="GD208">
        <v>1</v>
      </c>
      <c r="GF208">
        <v>941920185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 t="shared" si="206"/>
        <v>0</v>
      </c>
      <c r="GM208">
        <f t="shared" si="207"/>
        <v>34009.69</v>
      </c>
      <c r="GN208">
        <f t="shared" si="208"/>
        <v>0</v>
      </c>
      <c r="GO208">
        <f t="shared" si="209"/>
        <v>34009.69</v>
      </c>
      <c r="GP208">
        <f t="shared" si="210"/>
        <v>0</v>
      </c>
      <c r="GR208">
        <v>0</v>
      </c>
      <c r="GS208">
        <v>3</v>
      </c>
      <c r="GT208">
        <v>0</v>
      </c>
      <c r="GU208" t="s">
        <v>3</v>
      </c>
      <c r="GV208">
        <f t="shared" si="211"/>
        <v>0</v>
      </c>
      <c r="GW208">
        <v>1</v>
      </c>
      <c r="GX208">
        <f t="shared" si="212"/>
        <v>0</v>
      </c>
      <c r="HA208">
        <v>0</v>
      </c>
      <c r="HB208">
        <v>0</v>
      </c>
      <c r="HC208">
        <f t="shared" si="213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/>
      <c r="D209" s="2"/>
      <c r="E209" s="2" t="s">
        <v>3</v>
      </c>
      <c r="F209" s="2" t="s">
        <v>240</v>
      </c>
      <c r="G209" s="2" t="s">
        <v>241</v>
      </c>
      <c r="H209" s="2" t="s">
        <v>145</v>
      </c>
      <c r="I209" s="2">
        <v>2.9000000000000001E-2</v>
      </c>
      <c r="J209" s="2">
        <v>0</v>
      </c>
      <c r="K209" s="2">
        <v>2.9000000000000001E-2</v>
      </c>
      <c r="L209" s="2">
        <v>2.9000000000000001E-2</v>
      </c>
      <c r="M209" s="2">
        <v>0</v>
      </c>
      <c r="N209" s="2">
        <f t="shared" si="174"/>
        <v>2.9000000000000001E-2</v>
      </c>
      <c r="O209" s="2">
        <f t="shared" si="175"/>
        <v>581.41999999999996</v>
      </c>
      <c r="P209" s="2">
        <f t="shared" si="176"/>
        <v>581.41999999999996</v>
      </c>
      <c r="Q209" s="2">
        <f t="shared" si="177"/>
        <v>0</v>
      </c>
      <c r="R209" s="2">
        <f t="shared" si="178"/>
        <v>0</v>
      </c>
      <c r="S209" s="2">
        <f t="shared" si="179"/>
        <v>0</v>
      </c>
      <c r="T209" s="2">
        <f t="shared" si="180"/>
        <v>0</v>
      </c>
      <c r="U209" s="2">
        <f t="shared" si="181"/>
        <v>0</v>
      </c>
      <c r="V209" s="2">
        <f t="shared" si="182"/>
        <v>0</v>
      </c>
      <c r="W209" s="2">
        <f t="shared" si="183"/>
        <v>0</v>
      </c>
      <c r="X209" s="2">
        <f t="shared" si="184"/>
        <v>0</v>
      </c>
      <c r="Y209" s="2">
        <f t="shared" si="185"/>
        <v>0</v>
      </c>
      <c r="Z209" s="2"/>
      <c r="AA209" s="2">
        <v>-1</v>
      </c>
      <c r="AB209" s="2">
        <f t="shared" si="186"/>
        <v>20048.830000000002</v>
      </c>
      <c r="AC209" s="2">
        <f t="shared" si="187"/>
        <v>20048.830000000002</v>
      </c>
      <c r="AD209" s="2">
        <f t="shared" si="188"/>
        <v>0</v>
      </c>
      <c r="AE209" s="2">
        <f t="shared" si="189"/>
        <v>0</v>
      </c>
      <c r="AF209" s="2">
        <f t="shared" si="190"/>
        <v>0</v>
      </c>
      <c r="AG209" s="2">
        <f t="shared" si="191"/>
        <v>0</v>
      </c>
      <c r="AH209" s="2">
        <f t="shared" si="192"/>
        <v>0</v>
      </c>
      <c r="AI209" s="2">
        <f t="shared" si="193"/>
        <v>0</v>
      </c>
      <c r="AJ209" s="2">
        <f t="shared" si="194"/>
        <v>0</v>
      </c>
      <c r="AK209" s="2">
        <v>20048.830000000002</v>
      </c>
      <c r="AL209" s="2">
        <v>20048.830000000002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2</v>
      </c>
      <c r="BJ209" s="2" t="s">
        <v>242</v>
      </c>
      <c r="BK209" s="2"/>
      <c r="BL209" s="2"/>
      <c r="BM209" s="2">
        <v>1618</v>
      </c>
      <c r="BN209" s="2">
        <v>0</v>
      </c>
      <c r="BO209" s="2" t="s">
        <v>3</v>
      </c>
      <c r="BP209" s="2">
        <v>0</v>
      </c>
      <c r="BQ209" s="2">
        <v>201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0</v>
      </c>
      <c r="CA209" s="2">
        <v>0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 t="s">
        <v>3</v>
      </c>
      <c r="CO209" s="2">
        <v>0</v>
      </c>
      <c r="CP209" s="2">
        <f t="shared" si="195"/>
        <v>581.41999999999996</v>
      </c>
      <c r="CQ209" s="2">
        <f t="shared" si="196"/>
        <v>20048.830000000002</v>
      </c>
      <c r="CR209" s="2">
        <f t="shared" si="197"/>
        <v>0</v>
      </c>
      <c r="CS209" s="2">
        <f t="shared" si="198"/>
        <v>0</v>
      </c>
      <c r="CT209" s="2">
        <f t="shared" si="199"/>
        <v>0</v>
      </c>
      <c r="CU209" s="2">
        <f t="shared" si="200"/>
        <v>0</v>
      </c>
      <c r="CV209" s="2">
        <f t="shared" si="201"/>
        <v>0</v>
      </c>
      <c r="CW209" s="2">
        <f t="shared" si="202"/>
        <v>0</v>
      </c>
      <c r="CX209" s="2">
        <f t="shared" si="203"/>
        <v>0</v>
      </c>
      <c r="CY209" s="2">
        <f t="shared" si="204"/>
        <v>0</v>
      </c>
      <c r="CZ209" s="2">
        <f t="shared" si="205"/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1003</v>
      </c>
      <c r="DV209" s="2" t="s">
        <v>145</v>
      </c>
      <c r="DW209" s="2" t="s">
        <v>145</v>
      </c>
      <c r="DX209" s="2">
        <v>1000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405818727</v>
      </c>
      <c r="EF209" s="2">
        <v>201</v>
      </c>
      <c r="EG209" s="2" t="s">
        <v>211</v>
      </c>
      <c r="EH209" s="2">
        <v>0</v>
      </c>
      <c r="EI209" s="2" t="s">
        <v>3</v>
      </c>
      <c r="EJ209" s="2">
        <v>2</v>
      </c>
      <c r="EK209" s="2">
        <v>1618</v>
      </c>
      <c r="EL209" s="2" t="s">
        <v>212</v>
      </c>
      <c r="EM209" s="2" t="s">
        <v>213</v>
      </c>
      <c r="EN209" s="2"/>
      <c r="EO209" s="2" t="s">
        <v>3</v>
      </c>
      <c r="EP209" s="2"/>
      <c r="EQ209" s="2">
        <v>132096</v>
      </c>
      <c r="ER209" s="2">
        <v>20048.830000000002</v>
      </c>
      <c r="ES209" s="2">
        <v>20048.830000000002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0</v>
      </c>
      <c r="FY209" s="2">
        <v>0</v>
      </c>
      <c r="FZ209" s="2"/>
      <c r="GA209" s="2" t="s">
        <v>3</v>
      </c>
      <c r="GB209" s="2"/>
      <c r="GC209" s="2"/>
      <c r="GD209" s="2">
        <v>1</v>
      </c>
      <c r="GE209" s="2"/>
      <c r="GF209" s="2">
        <v>-1341693118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 t="shared" si="206"/>
        <v>0</v>
      </c>
      <c r="GM209" s="2">
        <f t="shared" si="207"/>
        <v>581.41999999999996</v>
      </c>
      <c r="GN209" s="2">
        <f t="shared" si="208"/>
        <v>0</v>
      </c>
      <c r="GO209" s="2">
        <f t="shared" si="209"/>
        <v>581.41999999999996</v>
      </c>
      <c r="GP209" s="2">
        <f t="shared" si="210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11"/>
        <v>0</v>
      </c>
      <c r="GW209" s="2">
        <v>1</v>
      </c>
      <c r="GX209" s="2">
        <f t="shared" si="212"/>
        <v>0</v>
      </c>
      <c r="GY209" s="2"/>
      <c r="GZ209" s="2"/>
      <c r="HA209" s="2">
        <v>0</v>
      </c>
      <c r="HB209" s="2">
        <v>0</v>
      </c>
      <c r="HC209" s="2">
        <f t="shared" si="213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E210" t="s">
        <v>3</v>
      </c>
      <c r="F210" t="s">
        <v>240</v>
      </c>
      <c r="G210" t="s">
        <v>241</v>
      </c>
      <c r="H210" t="s">
        <v>145</v>
      </c>
      <c r="I210">
        <v>2.9000000000000001E-2</v>
      </c>
      <c r="J210">
        <v>0</v>
      </c>
      <c r="K210">
        <v>2.9000000000000001E-2</v>
      </c>
      <c r="L210">
        <v>2.9000000000000001E-2</v>
      </c>
      <c r="M210">
        <v>0</v>
      </c>
      <c r="N210">
        <f t="shared" si="174"/>
        <v>2.9000000000000001E-2</v>
      </c>
      <c r="O210">
        <f t="shared" si="175"/>
        <v>2279.17</v>
      </c>
      <c r="P210">
        <f t="shared" si="176"/>
        <v>2279.17</v>
      </c>
      <c r="Q210">
        <f t="shared" si="177"/>
        <v>0</v>
      </c>
      <c r="R210">
        <f t="shared" si="178"/>
        <v>0</v>
      </c>
      <c r="S210">
        <f t="shared" si="179"/>
        <v>0</v>
      </c>
      <c r="T210">
        <f t="shared" si="180"/>
        <v>0</v>
      </c>
      <c r="U210">
        <f t="shared" si="181"/>
        <v>0</v>
      </c>
      <c r="V210">
        <f t="shared" si="182"/>
        <v>0</v>
      </c>
      <c r="W210">
        <f t="shared" si="183"/>
        <v>0</v>
      </c>
      <c r="X210">
        <f t="shared" si="184"/>
        <v>0</v>
      </c>
      <c r="Y210">
        <f t="shared" si="185"/>
        <v>0</v>
      </c>
      <c r="AA210">
        <v>-1</v>
      </c>
      <c r="AB210">
        <f t="shared" si="186"/>
        <v>20048.830000000002</v>
      </c>
      <c r="AC210">
        <f t="shared" si="187"/>
        <v>20048.830000000002</v>
      </c>
      <c r="AD210">
        <f t="shared" si="188"/>
        <v>0</v>
      </c>
      <c r="AE210">
        <f t="shared" si="189"/>
        <v>0</v>
      </c>
      <c r="AF210">
        <f t="shared" si="190"/>
        <v>0</v>
      </c>
      <c r="AG210">
        <f t="shared" si="191"/>
        <v>0</v>
      </c>
      <c r="AH210">
        <f t="shared" si="192"/>
        <v>0</v>
      </c>
      <c r="AI210">
        <f t="shared" si="193"/>
        <v>0</v>
      </c>
      <c r="AJ210">
        <f t="shared" si="194"/>
        <v>0</v>
      </c>
      <c r="AK210">
        <v>20048.830000000002</v>
      </c>
      <c r="AL210">
        <v>20048.830000000002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3.92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2</v>
      </c>
      <c r="BJ210" t="s">
        <v>242</v>
      </c>
      <c r="BM210">
        <v>1618</v>
      </c>
      <c r="BN210">
        <v>0</v>
      </c>
      <c r="BO210" t="s">
        <v>240</v>
      </c>
      <c r="BP210">
        <v>1</v>
      </c>
      <c r="BQ210">
        <v>201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30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 t="s">
        <v>3</v>
      </c>
      <c r="CO210">
        <v>0</v>
      </c>
      <c r="CP210">
        <f t="shared" si="195"/>
        <v>2279.17</v>
      </c>
      <c r="CQ210">
        <f t="shared" si="196"/>
        <v>78591.41</v>
      </c>
      <c r="CR210">
        <f t="shared" si="197"/>
        <v>0</v>
      </c>
      <c r="CS210">
        <f t="shared" si="198"/>
        <v>0</v>
      </c>
      <c r="CT210">
        <f t="shared" si="199"/>
        <v>0</v>
      </c>
      <c r="CU210">
        <f t="shared" si="200"/>
        <v>0</v>
      </c>
      <c r="CV210">
        <f t="shared" si="201"/>
        <v>0</v>
      </c>
      <c r="CW210">
        <f t="shared" si="202"/>
        <v>0</v>
      </c>
      <c r="CX210">
        <f t="shared" si="203"/>
        <v>0</v>
      </c>
      <c r="CY210">
        <f t="shared" si="204"/>
        <v>0</v>
      </c>
      <c r="CZ210">
        <f t="shared" si="205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1003</v>
      </c>
      <c r="DV210" t="s">
        <v>145</v>
      </c>
      <c r="DW210" t="s">
        <v>145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405818727</v>
      </c>
      <c r="EF210">
        <v>201</v>
      </c>
      <c r="EG210" t="s">
        <v>211</v>
      </c>
      <c r="EH210">
        <v>0</v>
      </c>
      <c r="EI210" t="s">
        <v>3</v>
      </c>
      <c r="EJ210">
        <v>2</v>
      </c>
      <c r="EK210">
        <v>1618</v>
      </c>
      <c r="EL210" t="s">
        <v>212</v>
      </c>
      <c r="EM210" t="s">
        <v>213</v>
      </c>
      <c r="EO210" t="s">
        <v>3</v>
      </c>
      <c r="EQ210">
        <v>132096</v>
      </c>
      <c r="ER210">
        <v>20048.830000000002</v>
      </c>
      <c r="ES210">
        <v>20048.830000000002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-1341693118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 t="shared" si="206"/>
        <v>0</v>
      </c>
      <c r="GM210">
        <f t="shared" si="207"/>
        <v>2279.17</v>
      </c>
      <c r="GN210">
        <f t="shared" si="208"/>
        <v>0</v>
      </c>
      <c r="GO210">
        <f t="shared" si="209"/>
        <v>2279.17</v>
      </c>
      <c r="GP210">
        <f t="shared" si="210"/>
        <v>0</v>
      </c>
      <c r="GR210">
        <v>0</v>
      </c>
      <c r="GS210">
        <v>3</v>
      </c>
      <c r="GT210">
        <v>0</v>
      </c>
      <c r="GU210" t="s">
        <v>3</v>
      </c>
      <c r="GV210">
        <f t="shared" si="211"/>
        <v>0</v>
      </c>
      <c r="GW210">
        <v>1</v>
      </c>
      <c r="GX210">
        <f t="shared" si="212"/>
        <v>0</v>
      </c>
      <c r="HA210">
        <v>0</v>
      </c>
      <c r="HB210">
        <v>0</v>
      </c>
      <c r="HC210">
        <f t="shared" si="213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/>
      <c r="D211" s="2"/>
      <c r="E211" s="2" t="s">
        <v>243</v>
      </c>
      <c r="F211" s="2" t="s">
        <v>214</v>
      </c>
      <c r="G211" s="2" t="s">
        <v>244</v>
      </c>
      <c r="H211" s="2" t="s">
        <v>223</v>
      </c>
      <c r="I211" s="2">
        <v>6</v>
      </c>
      <c r="J211" s="2">
        <v>0</v>
      </c>
      <c r="K211" s="2">
        <v>6</v>
      </c>
      <c r="L211" s="2">
        <v>6</v>
      </c>
      <c r="M211" s="2">
        <v>0</v>
      </c>
      <c r="N211" s="2">
        <f t="shared" si="174"/>
        <v>6</v>
      </c>
      <c r="O211" s="2">
        <f t="shared" si="175"/>
        <v>8200.68</v>
      </c>
      <c r="P211" s="2">
        <f t="shared" si="176"/>
        <v>8200.68</v>
      </c>
      <c r="Q211" s="2">
        <f t="shared" si="177"/>
        <v>0</v>
      </c>
      <c r="R211" s="2">
        <f t="shared" si="178"/>
        <v>0</v>
      </c>
      <c r="S211" s="2">
        <f t="shared" si="179"/>
        <v>0</v>
      </c>
      <c r="T211" s="2">
        <f t="shared" si="180"/>
        <v>0</v>
      </c>
      <c r="U211" s="2">
        <f t="shared" si="181"/>
        <v>0</v>
      </c>
      <c r="V211" s="2">
        <f t="shared" si="182"/>
        <v>0</v>
      </c>
      <c r="W211" s="2">
        <f t="shared" si="183"/>
        <v>0</v>
      </c>
      <c r="X211" s="2">
        <f t="shared" si="184"/>
        <v>0</v>
      </c>
      <c r="Y211" s="2">
        <f t="shared" si="185"/>
        <v>0</v>
      </c>
      <c r="Z211" s="2"/>
      <c r="AA211" s="2">
        <v>422497958</v>
      </c>
      <c r="AB211" s="2">
        <f t="shared" si="186"/>
        <v>1366.78</v>
      </c>
      <c r="AC211" s="2">
        <f t="shared" si="187"/>
        <v>1366.78</v>
      </c>
      <c r="AD211" s="2">
        <f t="shared" si="188"/>
        <v>0</v>
      </c>
      <c r="AE211" s="2">
        <f t="shared" si="189"/>
        <v>0</v>
      </c>
      <c r="AF211" s="2">
        <f t="shared" si="190"/>
        <v>0</v>
      </c>
      <c r="AG211" s="2">
        <f t="shared" si="191"/>
        <v>0</v>
      </c>
      <c r="AH211" s="2">
        <f t="shared" si="192"/>
        <v>0</v>
      </c>
      <c r="AI211" s="2">
        <f t="shared" si="193"/>
        <v>0</v>
      </c>
      <c r="AJ211" s="2">
        <f t="shared" si="194"/>
        <v>0</v>
      </c>
      <c r="AK211" s="2">
        <v>1366.78</v>
      </c>
      <c r="AL211" s="2">
        <v>1366.78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3</v>
      </c>
      <c r="BI211" s="2">
        <v>1</v>
      </c>
      <c r="BJ211" s="2" t="s">
        <v>3</v>
      </c>
      <c r="BK211" s="2"/>
      <c r="BL211" s="2"/>
      <c r="BM211" s="2">
        <v>400002</v>
      </c>
      <c r="BN211" s="2">
        <v>0</v>
      </c>
      <c r="BO211" s="2" t="s">
        <v>3</v>
      </c>
      <c r="BP211" s="2">
        <v>0</v>
      </c>
      <c r="BQ211" s="2">
        <v>202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0</v>
      </c>
      <c r="CA211" s="2">
        <v>0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>
        <v>16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 t="s">
        <v>3</v>
      </c>
      <c r="CO211" s="2">
        <v>0</v>
      </c>
      <c r="CP211" s="2">
        <f t="shared" si="195"/>
        <v>8200.68</v>
      </c>
      <c r="CQ211" s="2">
        <f t="shared" si="196"/>
        <v>1366.78</v>
      </c>
      <c r="CR211" s="2">
        <f t="shared" si="197"/>
        <v>0</v>
      </c>
      <c r="CS211" s="2">
        <f t="shared" si="198"/>
        <v>0</v>
      </c>
      <c r="CT211" s="2">
        <f t="shared" si="199"/>
        <v>0</v>
      </c>
      <c r="CU211" s="2">
        <f t="shared" si="200"/>
        <v>0</v>
      </c>
      <c r="CV211" s="2">
        <f t="shared" si="201"/>
        <v>0</v>
      </c>
      <c r="CW211" s="2">
        <f t="shared" si="202"/>
        <v>0</v>
      </c>
      <c r="CX211" s="2">
        <f t="shared" si="203"/>
        <v>0</v>
      </c>
      <c r="CY211" s="2">
        <f t="shared" si="204"/>
        <v>0</v>
      </c>
      <c r="CZ211" s="2">
        <f t="shared" si="205"/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223</v>
      </c>
      <c r="DW211" s="2" t="s">
        <v>223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405818810</v>
      </c>
      <c r="EF211" s="2">
        <v>202</v>
      </c>
      <c r="EG211" s="2" t="s">
        <v>216</v>
      </c>
      <c r="EH211" s="2">
        <v>0</v>
      </c>
      <c r="EI211" s="2" t="s">
        <v>3</v>
      </c>
      <c r="EJ211" s="2">
        <v>1</v>
      </c>
      <c r="EK211" s="2">
        <v>400002</v>
      </c>
      <c r="EL211" s="2" t="s">
        <v>217</v>
      </c>
      <c r="EM211" s="2" t="s">
        <v>216</v>
      </c>
      <c r="EN211" s="2"/>
      <c r="EO211" s="2" t="s">
        <v>3</v>
      </c>
      <c r="EP211" s="2"/>
      <c r="EQ211" s="2">
        <v>131584</v>
      </c>
      <c r="ER211" s="2">
        <v>12367.1</v>
      </c>
      <c r="ES211" s="2">
        <v>1366.78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0</v>
      </c>
      <c r="FY211" s="2">
        <v>0</v>
      </c>
      <c r="FZ211" s="2"/>
      <c r="GA211" s="2" t="s">
        <v>218</v>
      </c>
      <c r="GB211" s="2"/>
      <c r="GC211" s="2"/>
      <c r="GD211" s="2">
        <v>1</v>
      </c>
      <c r="GE211" s="2"/>
      <c r="GF211" s="2">
        <v>-771501002</v>
      </c>
      <c r="GG211" s="2">
        <v>2</v>
      </c>
      <c r="GH211" s="2">
        <v>0</v>
      </c>
      <c r="GI211" s="2">
        <v>-2</v>
      </c>
      <c r="GJ211" s="2">
        <v>0</v>
      </c>
      <c r="GK211" s="2">
        <v>0</v>
      </c>
      <c r="GL211" s="2">
        <f t="shared" si="206"/>
        <v>0</v>
      </c>
      <c r="GM211" s="2">
        <f t="shared" si="207"/>
        <v>8200.68</v>
      </c>
      <c r="GN211" s="2">
        <f t="shared" si="208"/>
        <v>8200.68</v>
      </c>
      <c r="GO211" s="2">
        <f t="shared" si="209"/>
        <v>0</v>
      </c>
      <c r="GP211" s="2">
        <f t="shared" si="210"/>
        <v>0</v>
      </c>
      <c r="GQ211" s="2"/>
      <c r="GR211" s="2">
        <v>0</v>
      </c>
      <c r="GS211" s="2">
        <v>4</v>
      </c>
      <c r="GT211" s="2">
        <v>0</v>
      </c>
      <c r="GU211" s="2" t="s">
        <v>3</v>
      </c>
      <c r="GV211" s="2">
        <f t="shared" si="211"/>
        <v>0</v>
      </c>
      <c r="GW211" s="2">
        <v>1</v>
      </c>
      <c r="GX211" s="2">
        <f t="shared" si="212"/>
        <v>0</v>
      </c>
      <c r="GY211" s="2"/>
      <c r="GZ211" s="2"/>
      <c r="HA211" s="2">
        <v>0</v>
      </c>
      <c r="HB211" s="2">
        <v>0</v>
      </c>
      <c r="HC211" s="2">
        <f t="shared" si="213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E212" t="s">
        <v>243</v>
      </c>
      <c r="F212" t="s">
        <v>214</v>
      </c>
      <c r="G212" t="s">
        <v>244</v>
      </c>
      <c r="H212" t="s">
        <v>223</v>
      </c>
      <c r="I212">
        <v>6</v>
      </c>
      <c r="J212">
        <v>0</v>
      </c>
      <c r="K212">
        <v>6</v>
      </c>
      <c r="L212">
        <v>6</v>
      </c>
      <c r="M212">
        <v>0</v>
      </c>
      <c r="N212">
        <f t="shared" si="174"/>
        <v>6</v>
      </c>
      <c r="O212">
        <f t="shared" si="175"/>
        <v>80694.69</v>
      </c>
      <c r="P212">
        <f t="shared" si="176"/>
        <v>80694.69</v>
      </c>
      <c r="Q212">
        <f t="shared" si="177"/>
        <v>0</v>
      </c>
      <c r="R212">
        <f t="shared" si="178"/>
        <v>0</v>
      </c>
      <c r="S212">
        <f t="shared" si="179"/>
        <v>0</v>
      </c>
      <c r="T212">
        <f t="shared" si="180"/>
        <v>0</v>
      </c>
      <c r="U212">
        <f t="shared" si="181"/>
        <v>0</v>
      </c>
      <c r="V212">
        <f t="shared" si="182"/>
        <v>0</v>
      </c>
      <c r="W212">
        <f t="shared" si="183"/>
        <v>0</v>
      </c>
      <c r="X212">
        <f t="shared" si="184"/>
        <v>0</v>
      </c>
      <c r="Y212">
        <f t="shared" si="185"/>
        <v>0</v>
      </c>
      <c r="AA212">
        <v>422497899</v>
      </c>
      <c r="AB212">
        <f t="shared" si="186"/>
        <v>1366.78</v>
      </c>
      <c r="AC212">
        <f t="shared" si="187"/>
        <v>1366.78</v>
      </c>
      <c r="AD212">
        <f t="shared" si="188"/>
        <v>0</v>
      </c>
      <c r="AE212">
        <f t="shared" si="189"/>
        <v>0</v>
      </c>
      <c r="AF212">
        <f t="shared" si="190"/>
        <v>0</v>
      </c>
      <c r="AG212">
        <f t="shared" si="191"/>
        <v>0</v>
      </c>
      <c r="AH212">
        <f t="shared" si="192"/>
        <v>0</v>
      </c>
      <c r="AI212">
        <f t="shared" si="193"/>
        <v>0</v>
      </c>
      <c r="AJ212">
        <f t="shared" si="194"/>
        <v>0</v>
      </c>
      <c r="AK212">
        <v>1366.78</v>
      </c>
      <c r="AL212">
        <v>1366.78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9.84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3</v>
      </c>
      <c r="BM212">
        <v>400002</v>
      </c>
      <c r="BN212">
        <v>0</v>
      </c>
      <c r="BO212" t="s">
        <v>3</v>
      </c>
      <c r="BP212">
        <v>0</v>
      </c>
      <c r="BQ212">
        <v>202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30</v>
      </c>
      <c r="CF212">
        <v>0</v>
      </c>
      <c r="CG212">
        <v>0</v>
      </c>
      <c r="CH212">
        <v>16</v>
      </c>
      <c r="CI212">
        <v>0</v>
      </c>
      <c r="CJ212">
        <v>0</v>
      </c>
      <c r="CK212">
        <v>0</v>
      </c>
      <c r="CL212">
        <v>0</v>
      </c>
      <c r="CM212">
        <v>0</v>
      </c>
      <c r="CN212" t="s">
        <v>3</v>
      </c>
      <c r="CO212">
        <v>0</v>
      </c>
      <c r="CP212">
        <f t="shared" si="195"/>
        <v>80694.69</v>
      </c>
      <c r="CQ212">
        <f t="shared" si="196"/>
        <v>13449.12</v>
      </c>
      <c r="CR212">
        <f t="shared" si="197"/>
        <v>0</v>
      </c>
      <c r="CS212">
        <f t="shared" si="198"/>
        <v>0</v>
      </c>
      <c r="CT212">
        <f t="shared" si="199"/>
        <v>0</v>
      </c>
      <c r="CU212">
        <f t="shared" si="200"/>
        <v>0</v>
      </c>
      <c r="CV212">
        <f t="shared" si="201"/>
        <v>0</v>
      </c>
      <c r="CW212">
        <f t="shared" si="202"/>
        <v>0</v>
      </c>
      <c r="CX212">
        <f t="shared" si="203"/>
        <v>0</v>
      </c>
      <c r="CY212">
        <f t="shared" si="204"/>
        <v>0</v>
      </c>
      <c r="CZ212">
        <f t="shared" si="205"/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223</v>
      </c>
      <c r="DW212" t="s">
        <v>223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405818810</v>
      </c>
      <c r="EF212">
        <v>202</v>
      </c>
      <c r="EG212" t="s">
        <v>216</v>
      </c>
      <c r="EH212">
        <v>0</v>
      </c>
      <c r="EI212" t="s">
        <v>3</v>
      </c>
      <c r="EJ212">
        <v>1</v>
      </c>
      <c r="EK212">
        <v>400002</v>
      </c>
      <c r="EL212" t="s">
        <v>217</v>
      </c>
      <c r="EM212" t="s">
        <v>216</v>
      </c>
      <c r="EO212" t="s">
        <v>3</v>
      </c>
      <c r="EQ212">
        <v>131584</v>
      </c>
      <c r="ER212">
        <v>1366.78</v>
      </c>
      <c r="ES212">
        <v>1366.78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13185.43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245</v>
      </c>
      <c r="GD212">
        <v>1</v>
      </c>
      <c r="GF212">
        <v>-771501002</v>
      </c>
      <c r="GG212">
        <v>2</v>
      </c>
      <c r="GH212">
        <v>3</v>
      </c>
      <c r="GI212">
        <v>5</v>
      </c>
      <c r="GJ212">
        <v>0</v>
      </c>
      <c r="GK212">
        <v>0</v>
      </c>
      <c r="GL212">
        <f t="shared" si="206"/>
        <v>0</v>
      </c>
      <c r="GM212">
        <f t="shared" si="207"/>
        <v>80694.69</v>
      </c>
      <c r="GN212">
        <f t="shared" si="208"/>
        <v>80694.69</v>
      </c>
      <c r="GO212">
        <f t="shared" si="209"/>
        <v>0</v>
      </c>
      <c r="GP212">
        <f t="shared" si="210"/>
        <v>0</v>
      </c>
      <c r="GR212">
        <v>1</v>
      </c>
      <c r="GS212">
        <v>1</v>
      </c>
      <c r="GT212">
        <v>0</v>
      </c>
      <c r="GU212" t="s">
        <v>3</v>
      </c>
      <c r="GV212">
        <f t="shared" si="211"/>
        <v>0</v>
      </c>
      <c r="GW212">
        <v>1</v>
      </c>
      <c r="GX212">
        <f t="shared" si="212"/>
        <v>0</v>
      </c>
      <c r="HA212">
        <v>0</v>
      </c>
      <c r="HB212">
        <v>0</v>
      </c>
      <c r="HC212">
        <f t="shared" si="213"/>
        <v>0</v>
      </c>
      <c r="HE212" t="s">
        <v>220</v>
      </c>
      <c r="HF212" t="s">
        <v>28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">
      <c r="A213" s="2">
        <v>17</v>
      </c>
      <c r="B213" s="2">
        <v>1</v>
      </c>
      <c r="C213" s="2"/>
      <c r="D213" s="2"/>
      <c r="E213" s="2" t="s">
        <v>246</v>
      </c>
      <c r="F213" s="2" t="s">
        <v>214</v>
      </c>
      <c r="G213" s="2" t="s">
        <v>247</v>
      </c>
      <c r="H213" s="2" t="s">
        <v>223</v>
      </c>
      <c r="I213" s="2">
        <v>4</v>
      </c>
      <c r="J213" s="2">
        <v>0</v>
      </c>
      <c r="K213" s="2">
        <v>4</v>
      </c>
      <c r="L213" s="2">
        <v>4</v>
      </c>
      <c r="M213" s="2">
        <v>0</v>
      </c>
      <c r="N213" s="2">
        <f t="shared" si="174"/>
        <v>4</v>
      </c>
      <c r="O213" s="2">
        <f t="shared" si="175"/>
        <v>6907.76</v>
      </c>
      <c r="P213" s="2">
        <f t="shared" si="176"/>
        <v>6907.76</v>
      </c>
      <c r="Q213" s="2">
        <f t="shared" si="177"/>
        <v>0</v>
      </c>
      <c r="R213" s="2">
        <f t="shared" si="178"/>
        <v>0</v>
      </c>
      <c r="S213" s="2">
        <f t="shared" si="179"/>
        <v>0</v>
      </c>
      <c r="T213" s="2">
        <f t="shared" si="180"/>
        <v>0</v>
      </c>
      <c r="U213" s="2">
        <f t="shared" si="181"/>
        <v>0</v>
      </c>
      <c r="V213" s="2">
        <f t="shared" si="182"/>
        <v>0</v>
      </c>
      <c r="W213" s="2">
        <f t="shared" si="183"/>
        <v>0</v>
      </c>
      <c r="X213" s="2">
        <f t="shared" si="184"/>
        <v>0</v>
      </c>
      <c r="Y213" s="2">
        <f t="shared" si="185"/>
        <v>0</v>
      </c>
      <c r="Z213" s="2"/>
      <c r="AA213" s="2">
        <v>422497958</v>
      </c>
      <c r="AB213" s="2">
        <f t="shared" si="186"/>
        <v>1726.94</v>
      </c>
      <c r="AC213" s="2">
        <f t="shared" si="187"/>
        <v>1726.94</v>
      </c>
      <c r="AD213" s="2">
        <f t="shared" si="188"/>
        <v>0</v>
      </c>
      <c r="AE213" s="2">
        <f t="shared" si="189"/>
        <v>0</v>
      </c>
      <c r="AF213" s="2">
        <f t="shared" si="190"/>
        <v>0</v>
      </c>
      <c r="AG213" s="2">
        <f t="shared" si="191"/>
        <v>0</v>
      </c>
      <c r="AH213" s="2">
        <f t="shared" si="192"/>
        <v>0</v>
      </c>
      <c r="AI213" s="2">
        <f t="shared" si="193"/>
        <v>0</v>
      </c>
      <c r="AJ213" s="2">
        <f t="shared" si="194"/>
        <v>0</v>
      </c>
      <c r="AK213" s="2">
        <v>1726.9399999999998</v>
      </c>
      <c r="AL213" s="2">
        <v>1726.9399999999998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3</v>
      </c>
      <c r="BK213" s="2"/>
      <c r="BL213" s="2"/>
      <c r="BM213" s="2">
        <v>400002</v>
      </c>
      <c r="BN213" s="2">
        <v>0</v>
      </c>
      <c r="BO213" s="2" t="s">
        <v>3</v>
      </c>
      <c r="BP213" s="2">
        <v>0</v>
      </c>
      <c r="BQ213" s="2">
        <v>202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0</v>
      </c>
      <c r="CA213" s="2">
        <v>0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>
        <v>17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 t="s">
        <v>3</v>
      </c>
      <c r="CO213" s="2">
        <v>0</v>
      </c>
      <c r="CP213" s="2">
        <f t="shared" si="195"/>
        <v>6907.76</v>
      </c>
      <c r="CQ213" s="2">
        <f t="shared" si="196"/>
        <v>1726.94</v>
      </c>
      <c r="CR213" s="2">
        <f t="shared" si="197"/>
        <v>0</v>
      </c>
      <c r="CS213" s="2">
        <f t="shared" si="198"/>
        <v>0</v>
      </c>
      <c r="CT213" s="2">
        <f t="shared" si="199"/>
        <v>0</v>
      </c>
      <c r="CU213" s="2">
        <f t="shared" si="200"/>
        <v>0</v>
      </c>
      <c r="CV213" s="2">
        <f t="shared" si="201"/>
        <v>0</v>
      </c>
      <c r="CW213" s="2">
        <f t="shared" si="202"/>
        <v>0</v>
      </c>
      <c r="CX213" s="2">
        <f t="shared" si="203"/>
        <v>0</v>
      </c>
      <c r="CY213" s="2">
        <f t="shared" si="204"/>
        <v>0</v>
      </c>
      <c r="CZ213" s="2">
        <f t="shared" si="205"/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1013</v>
      </c>
      <c r="DV213" s="2" t="s">
        <v>223</v>
      </c>
      <c r="DW213" s="2" t="s">
        <v>223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405818810</v>
      </c>
      <c r="EF213" s="2">
        <v>202</v>
      </c>
      <c r="EG213" s="2" t="s">
        <v>216</v>
      </c>
      <c r="EH213" s="2">
        <v>0</v>
      </c>
      <c r="EI213" s="2" t="s">
        <v>3</v>
      </c>
      <c r="EJ213" s="2">
        <v>1</v>
      </c>
      <c r="EK213" s="2">
        <v>400002</v>
      </c>
      <c r="EL213" s="2" t="s">
        <v>217</v>
      </c>
      <c r="EM213" s="2" t="s">
        <v>216</v>
      </c>
      <c r="EN213" s="2"/>
      <c r="EO213" s="2" t="s">
        <v>3</v>
      </c>
      <c r="EP213" s="2"/>
      <c r="EQ213" s="2">
        <v>131584</v>
      </c>
      <c r="ER213" s="2">
        <v>0</v>
      </c>
      <c r="ES213" s="2">
        <v>1726.9399999999998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0</v>
      </c>
      <c r="FY213" s="2">
        <v>0</v>
      </c>
      <c r="FZ213" s="2"/>
      <c r="GA213" s="2" t="s">
        <v>218</v>
      </c>
      <c r="GB213" s="2"/>
      <c r="GC213" s="2"/>
      <c r="GD213" s="2">
        <v>1</v>
      </c>
      <c r="GE213" s="2"/>
      <c r="GF213" s="2">
        <v>-291289590</v>
      </c>
      <c r="GG213" s="2">
        <v>2</v>
      </c>
      <c r="GH213" s="2">
        <v>0</v>
      </c>
      <c r="GI213" s="2">
        <v>-2</v>
      </c>
      <c r="GJ213" s="2">
        <v>0</v>
      </c>
      <c r="GK213" s="2">
        <v>0</v>
      </c>
      <c r="GL213" s="2">
        <f t="shared" si="206"/>
        <v>0</v>
      </c>
      <c r="GM213" s="2">
        <f t="shared" si="207"/>
        <v>6907.76</v>
      </c>
      <c r="GN213" s="2">
        <f t="shared" si="208"/>
        <v>6907.76</v>
      </c>
      <c r="GO213" s="2">
        <f t="shared" si="209"/>
        <v>0</v>
      </c>
      <c r="GP213" s="2">
        <f t="shared" si="210"/>
        <v>0</v>
      </c>
      <c r="GQ213" s="2"/>
      <c r="GR213" s="2">
        <v>0</v>
      </c>
      <c r="GS213" s="2">
        <v>4</v>
      </c>
      <c r="GT213" s="2">
        <v>0</v>
      </c>
      <c r="GU213" s="2" t="s">
        <v>3</v>
      </c>
      <c r="GV213" s="2">
        <f t="shared" si="211"/>
        <v>0</v>
      </c>
      <c r="GW213" s="2">
        <v>1</v>
      </c>
      <c r="GX213" s="2">
        <f t="shared" si="212"/>
        <v>0</v>
      </c>
      <c r="GY213" s="2"/>
      <c r="GZ213" s="2"/>
      <c r="HA213" s="2">
        <v>0</v>
      </c>
      <c r="HB213" s="2">
        <v>0</v>
      </c>
      <c r="HC213" s="2">
        <f t="shared" si="213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17</v>
      </c>
      <c r="B214">
        <v>1</v>
      </c>
      <c r="E214" t="s">
        <v>246</v>
      </c>
      <c r="F214" t="s">
        <v>214</v>
      </c>
      <c r="G214" t="s">
        <v>247</v>
      </c>
      <c r="H214" t="s">
        <v>223</v>
      </c>
      <c r="I214">
        <v>4</v>
      </c>
      <c r="J214">
        <v>0</v>
      </c>
      <c r="K214">
        <v>4</v>
      </c>
      <c r="L214">
        <v>4</v>
      </c>
      <c r="M214">
        <v>0</v>
      </c>
      <c r="N214">
        <f t="shared" si="174"/>
        <v>4</v>
      </c>
      <c r="O214">
        <f t="shared" si="175"/>
        <v>67972.36</v>
      </c>
      <c r="P214">
        <f t="shared" si="176"/>
        <v>67972.36</v>
      </c>
      <c r="Q214">
        <f t="shared" si="177"/>
        <v>0</v>
      </c>
      <c r="R214">
        <f t="shared" si="178"/>
        <v>0</v>
      </c>
      <c r="S214">
        <f t="shared" si="179"/>
        <v>0</v>
      </c>
      <c r="T214">
        <f t="shared" si="180"/>
        <v>0</v>
      </c>
      <c r="U214">
        <f t="shared" si="181"/>
        <v>0</v>
      </c>
      <c r="V214">
        <f t="shared" si="182"/>
        <v>0</v>
      </c>
      <c r="W214">
        <f t="shared" si="183"/>
        <v>0</v>
      </c>
      <c r="X214">
        <f t="shared" si="184"/>
        <v>0</v>
      </c>
      <c r="Y214">
        <f t="shared" si="185"/>
        <v>0</v>
      </c>
      <c r="AA214">
        <v>422497899</v>
      </c>
      <c r="AB214">
        <f t="shared" si="186"/>
        <v>1726.94</v>
      </c>
      <c r="AC214">
        <f t="shared" si="187"/>
        <v>1726.94</v>
      </c>
      <c r="AD214">
        <f t="shared" si="188"/>
        <v>0</v>
      </c>
      <c r="AE214">
        <f t="shared" si="189"/>
        <v>0</v>
      </c>
      <c r="AF214">
        <f t="shared" si="190"/>
        <v>0</v>
      </c>
      <c r="AG214">
        <f t="shared" si="191"/>
        <v>0</v>
      </c>
      <c r="AH214">
        <f t="shared" si="192"/>
        <v>0</v>
      </c>
      <c r="AI214">
        <f t="shared" si="193"/>
        <v>0</v>
      </c>
      <c r="AJ214">
        <f t="shared" si="194"/>
        <v>0</v>
      </c>
      <c r="AK214">
        <v>1726.9399999999998</v>
      </c>
      <c r="AL214">
        <v>1726.9399999999998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9.84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</v>
      </c>
      <c r="BM214">
        <v>400002</v>
      </c>
      <c r="BN214">
        <v>0</v>
      </c>
      <c r="BO214" t="s">
        <v>3</v>
      </c>
      <c r="BP214">
        <v>0</v>
      </c>
      <c r="BQ214">
        <v>202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30</v>
      </c>
      <c r="CF214">
        <v>0</v>
      </c>
      <c r="CG214">
        <v>0</v>
      </c>
      <c r="CH214">
        <v>17</v>
      </c>
      <c r="CI214">
        <v>0</v>
      </c>
      <c r="CJ214">
        <v>0</v>
      </c>
      <c r="CK214">
        <v>0</v>
      </c>
      <c r="CL214">
        <v>0</v>
      </c>
      <c r="CM214">
        <v>0</v>
      </c>
      <c r="CN214" t="s">
        <v>3</v>
      </c>
      <c r="CO214">
        <v>0</v>
      </c>
      <c r="CP214">
        <f t="shared" si="195"/>
        <v>67972.36</v>
      </c>
      <c r="CQ214">
        <f t="shared" si="196"/>
        <v>16993.09</v>
      </c>
      <c r="CR214">
        <f t="shared" si="197"/>
        <v>0</v>
      </c>
      <c r="CS214">
        <f t="shared" si="198"/>
        <v>0</v>
      </c>
      <c r="CT214">
        <f t="shared" si="199"/>
        <v>0</v>
      </c>
      <c r="CU214">
        <f t="shared" si="200"/>
        <v>0</v>
      </c>
      <c r="CV214">
        <f t="shared" si="201"/>
        <v>0</v>
      </c>
      <c r="CW214">
        <f t="shared" si="202"/>
        <v>0</v>
      </c>
      <c r="CX214">
        <f t="shared" si="203"/>
        <v>0</v>
      </c>
      <c r="CY214">
        <f t="shared" si="204"/>
        <v>0</v>
      </c>
      <c r="CZ214">
        <f t="shared" si="205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223</v>
      </c>
      <c r="DW214" t="s">
        <v>223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405818810</v>
      </c>
      <c r="EF214">
        <v>202</v>
      </c>
      <c r="EG214" t="s">
        <v>216</v>
      </c>
      <c r="EH214">
        <v>0</v>
      </c>
      <c r="EI214" t="s">
        <v>3</v>
      </c>
      <c r="EJ214">
        <v>1</v>
      </c>
      <c r="EK214">
        <v>400002</v>
      </c>
      <c r="EL214" t="s">
        <v>217</v>
      </c>
      <c r="EM214" t="s">
        <v>216</v>
      </c>
      <c r="EO214" t="s">
        <v>3</v>
      </c>
      <c r="EQ214">
        <v>131584</v>
      </c>
      <c r="ER214">
        <v>1726.9399999999998</v>
      </c>
      <c r="ES214">
        <v>1726.9399999999998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0</v>
      </c>
      <c r="FD214">
        <v>18</v>
      </c>
      <c r="FF214">
        <v>16659.919999999998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248</v>
      </c>
      <c r="GD214">
        <v>1</v>
      </c>
      <c r="GF214">
        <v>-291289590</v>
      </c>
      <c r="GG214">
        <v>2</v>
      </c>
      <c r="GH214">
        <v>3</v>
      </c>
      <c r="GI214">
        <v>5</v>
      </c>
      <c r="GJ214">
        <v>0</v>
      </c>
      <c r="GK214">
        <v>0</v>
      </c>
      <c r="GL214">
        <f t="shared" si="206"/>
        <v>0</v>
      </c>
      <c r="GM214">
        <f t="shared" si="207"/>
        <v>67972.36</v>
      </c>
      <c r="GN214">
        <f t="shared" si="208"/>
        <v>67972.36</v>
      </c>
      <c r="GO214">
        <f t="shared" si="209"/>
        <v>0</v>
      </c>
      <c r="GP214">
        <f t="shared" si="210"/>
        <v>0</v>
      </c>
      <c r="GR214">
        <v>1</v>
      </c>
      <c r="GS214">
        <v>1</v>
      </c>
      <c r="GT214">
        <v>0</v>
      </c>
      <c r="GU214" t="s">
        <v>3</v>
      </c>
      <c r="GV214">
        <f t="shared" si="211"/>
        <v>0</v>
      </c>
      <c r="GW214">
        <v>1</v>
      </c>
      <c r="GX214">
        <f t="shared" si="212"/>
        <v>0</v>
      </c>
      <c r="HA214">
        <v>0</v>
      </c>
      <c r="HB214">
        <v>0</v>
      </c>
      <c r="HC214">
        <f t="shared" si="213"/>
        <v>0</v>
      </c>
      <c r="HE214" t="s">
        <v>220</v>
      </c>
      <c r="HF214" t="s">
        <v>28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/>
      <c r="D215" s="2"/>
      <c r="E215" s="2" t="s">
        <v>249</v>
      </c>
      <c r="F215" s="2" t="s">
        <v>214</v>
      </c>
      <c r="G215" s="2" t="s">
        <v>250</v>
      </c>
      <c r="H215" s="2" t="s">
        <v>209</v>
      </c>
      <c r="I215" s="2">
        <v>3.9</v>
      </c>
      <c r="J215" s="2">
        <v>0</v>
      </c>
      <c r="K215" s="2">
        <v>3.9</v>
      </c>
      <c r="L215" s="2">
        <v>3.9</v>
      </c>
      <c r="M215" s="2">
        <v>0</v>
      </c>
      <c r="N215" s="2">
        <f t="shared" si="174"/>
        <v>3.9</v>
      </c>
      <c r="O215" s="2">
        <f t="shared" si="175"/>
        <v>166.76</v>
      </c>
      <c r="P215" s="2">
        <f t="shared" si="176"/>
        <v>166.76</v>
      </c>
      <c r="Q215" s="2">
        <f t="shared" si="177"/>
        <v>0</v>
      </c>
      <c r="R215" s="2">
        <f t="shared" si="178"/>
        <v>0</v>
      </c>
      <c r="S215" s="2">
        <f t="shared" si="179"/>
        <v>0</v>
      </c>
      <c r="T215" s="2">
        <f t="shared" si="180"/>
        <v>0</v>
      </c>
      <c r="U215" s="2">
        <f t="shared" si="181"/>
        <v>0</v>
      </c>
      <c r="V215" s="2">
        <f t="shared" si="182"/>
        <v>0</v>
      </c>
      <c r="W215" s="2">
        <f t="shared" si="183"/>
        <v>0</v>
      </c>
      <c r="X215" s="2">
        <f t="shared" si="184"/>
        <v>0</v>
      </c>
      <c r="Y215" s="2">
        <f t="shared" si="185"/>
        <v>0</v>
      </c>
      <c r="Z215" s="2"/>
      <c r="AA215" s="2">
        <v>422497958</v>
      </c>
      <c r="AB215" s="2">
        <f t="shared" si="186"/>
        <v>42.76</v>
      </c>
      <c r="AC215" s="2">
        <f t="shared" si="187"/>
        <v>42.76</v>
      </c>
      <c r="AD215" s="2">
        <f t="shared" si="188"/>
        <v>0</v>
      </c>
      <c r="AE215" s="2">
        <f t="shared" si="189"/>
        <v>0</v>
      </c>
      <c r="AF215" s="2">
        <f t="shared" si="190"/>
        <v>0</v>
      </c>
      <c r="AG215" s="2">
        <f t="shared" si="191"/>
        <v>0</v>
      </c>
      <c r="AH215" s="2">
        <f t="shared" si="192"/>
        <v>0</v>
      </c>
      <c r="AI215" s="2">
        <f t="shared" si="193"/>
        <v>0</v>
      </c>
      <c r="AJ215" s="2">
        <f t="shared" si="194"/>
        <v>0</v>
      </c>
      <c r="AK215" s="2">
        <v>42.760000000000005</v>
      </c>
      <c r="AL215" s="2">
        <v>42.760000000000005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3</v>
      </c>
      <c r="BK215" s="2"/>
      <c r="BL215" s="2"/>
      <c r="BM215" s="2">
        <v>400002</v>
      </c>
      <c r="BN215" s="2">
        <v>0</v>
      </c>
      <c r="BO215" s="2" t="s">
        <v>3</v>
      </c>
      <c r="BP215" s="2">
        <v>0</v>
      </c>
      <c r="BQ215" s="2">
        <v>202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0</v>
      </c>
      <c r="CA215" s="2">
        <v>0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>
        <v>18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 t="s">
        <v>3</v>
      </c>
      <c r="CO215" s="2">
        <v>0</v>
      </c>
      <c r="CP215" s="2">
        <f t="shared" si="195"/>
        <v>166.76</v>
      </c>
      <c r="CQ215" s="2">
        <f t="shared" si="196"/>
        <v>42.76</v>
      </c>
      <c r="CR215" s="2">
        <f t="shared" si="197"/>
        <v>0</v>
      </c>
      <c r="CS215" s="2">
        <f t="shared" si="198"/>
        <v>0</v>
      </c>
      <c r="CT215" s="2">
        <f t="shared" si="199"/>
        <v>0</v>
      </c>
      <c r="CU215" s="2">
        <f t="shared" si="200"/>
        <v>0</v>
      </c>
      <c r="CV215" s="2">
        <f t="shared" si="201"/>
        <v>0</v>
      </c>
      <c r="CW215" s="2">
        <f t="shared" si="202"/>
        <v>0</v>
      </c>
      <c r="CX215" s="2">
        <f t="shared" si="203"/>
        <v>0</v>
      </c>
      <c r="CY215" s="2">
        <f t="shared" si="204"/>
        <v>0</v>
      </c>
      <c r="CZ215" s="2">
        <f t="shared" si="205"/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1003</v>
      </c>
      <c r="DV215" s="2" t="s">
        <v>209</v>
      </c>
      <c r="DW215" s="2" t="s">
        <v>209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405818810</v>
      </c>
      <c r="EF215" s="2">
        <v>202</v>
      </c>
      <c r="EG215" s="2" t="s">
        <v>216</v>
      </c>
      <c r="EH215" s="2">
        <v>0</v>
      </c>
      <c r="EI215" s="2" t="s">
        <v>3</v>
      </c>
      <c r="EJ215" s="2">
        <v>1</v>
      </c>
      <c r="EK215" s="2">
        <v>400002</v>
      </c>
      <c r="EL215" s="2" t="s">
        <v>217</v>
      </c>
      <c r="EM215" s="2" t="s">
        <v>216</v>
      </c>
      <c r="EN215" s="2"/>
      <c r="EO215" s="2" t="s">
        <v>3</v>
      </c>
      <c r="EP215" s="2"/>
      <c r="EQ215" s="2">
        <v>131584</v>
      </c>
      <c r="ER215" s="2">
        <v>434.01</v>
      </c>
      <c r="ES215" s="2">
        <v>42.760000000000005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0</v>
      </c>
      <c r="FY215" s="2">
        <v>0</v>
      </c>
      <c r="FZ215" s="2"/>
      <c r="GA215" s="2" t="s">
        <v>218</v>
      </c>
      <c r="GB215" s="2"/>
      <c r="GC215" s="2"/>
      <c r="GD215" s="2">
        <v>1</v>
      </c>
      <c r="GE215" s="2"/>
      <c r="GF215" s="2">
        <v>-222269859</v>
      </c>
      <c r="GG215" s="2">
        <v>2</v>
      </c>
      <c r="GH215" s="2">
        <v>0</v>
      </c>
      <c r="GI215" s="2">
        <v>-2</v>
      </c>
      <c r="GJ215" s="2">
        <v>0</v>
      </c>
      <c r="GK215" s="2">
        <v>0</v>
      </c>
      <c r="GL215" s="2">
        <f t="shared" si="206"/>
        <v>0</v>
      </c>
      <c r="GM215" s="2">
        <f t="shared" si="207"/>
        <v>166.76</v>
      </c>
      <c r="GN215" s="2">
        <f t="shared" si="208"/>
        <v>166.76</v>
      </c>
      <c r="GO215" s="2">
        <f t="shared" si="209"/>
        <v>0</v>
      </c>
      <c r="GP215" s="2">
        <f t="shared" si="210"/>
        <v>0</v>
      </c>
      <c r="GQ215" s="2"/>
      <c r="GR215" s="2">
        <v>0</v>
      </c>
      <c r="GS215" s="2">
        <v>4</v>
      </c>
      <c r="GT215" s="2">
        <v>0</v>
      </c>
      <c r="GU215" s="2" t="s">
        <v>3</v>
      </c>
      <c r="GV215" s="2">
        <f t="shared" si="211"/>
        <v>0</v>
      </c>
      <c r="GW215" s="2">
        <v>1</v>
      </c>
      <c r="GX215" s="2">
        <f t="shared" si="212"/>
        <v>0</v>
      </c>
      <c r="GY215" s="2"/>
      <c r="GZ215" s="2"/>
      <c r="HA215" s="2">
        <v>0</v>
      </c>
      <c r="HB215" s="2">
        <v>0</v>
      </c>
      <c r="HC215" s="2">
        <f t="shared" si="213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E216" t="s">
        <v>249</v>
      </c>
      <c r="F216" t="s">
        <v>214</v>
      </c>
      <c r="G216" t="s">
        <v>250</v>
      </c>
      <c r="H216" t="s">
        <v>209</v>
      </c>
      <c r="I216">
        <v>3.9</v>
      </c>
      <c r="J216">
        <v>0</v>
      </c>
      <c r="K216">
        <v>3.9</v>
      </c>
      <c r="L216">
        <v>3.9</v>
      </c>
      <c r="M216">
        <v>0</v>
      </c>
      <c r="N216">
        <f t="shared" si="174"/>
        <v>3.9</v>
      </c>
      <c r="O216">
        <f t="shared" si="175"/>
        <v>1640.92</v>
      </c>
      <c r="P216">
        <f t="shared" si="176"/>
        <v>1640.92</v>
      </c>
      <c r="Q216">
        <f t="shared" si="177"/>
        <v>0</v>
      </c>
      <c r="R216">
        <f t="shared" si="178"/>
        <v>0</v>
      </c>
      <c r="S216">
        <f t="shared" si="179"/>
        <v>0</v>
      </c>
      <c r="T216">
        <f t="shared" si="180"/>
        <v>0</v>
      </c>
      <c r="U216">
        <f t="shared" si="181"/>
        <v>0</v>
      </c>
      <c r="V216">
        <f t="shared" si="182"/>
        <v>0</v>
      </c>
      <c r="W216">
        <f t="shared" si="183"/>
        <v>0</v>
      </c>
      <c r="X216">
        <f t="shared" si="184"/>
        <v>0</v>
      </c>
      <c r="Y216">
        <f t="shared" si="185"/>
        <v>0</v>
      </c>
      <c r="AA216">
        <v>422497899</v>
      </c>
      <c r="AB216">
        <f t="shared" si="186"/>
        <v>42.76</v>
      </c>
      <c r="AC216">
        <f t="shared" si="187"/>
        <v>42.76</v>
      </c>
      <c r="AD216">
        <f t="shared" si="188"/>
        <v>0</v>
      </c>
      <c r="AE216">
        <f t="shared" si="189"/>
        <v>0</v>
      </c>
      <c r="AF216">
        <f t="shared" si="190"/>
        <v>0</v>
      </c>
      <c r="AG216">
        <f t="shared" si="191"/>
        <v>0</v>
      </c>
      <c r="AH216">
        <f t="shared" si="192"/>
        <v>0</v>
      </c>
      <c r="AI216">
        <f t="shared" si="193"/>
        <v>0</v>
      </c>
      <c r="AJ216">
        <f t="shared" si="194"/>
        <v>0</v>
      </c>
      <c r="AK216">
        <v>42.760000000000005</v>
      </c>
      <c r="AL216">
        <v>42.760000000000005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9.84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400002</v>
      </c>
      <c r="BN216">
        <v>0</v>
      </c>
      <c r="BO216" t="s">
        <v>3</v>
      </c>
      <c r="BP216">
        <v>0</v>
      </c>
      <c r="BQ216">
        <v>202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30</v>
      </c>
      <c r="CF216">
        <v>0</v>
      </c>
      <c r="CG216">
        <v>0</v>
      </c>
      <c r="CH216">
        <v>18</v>
      </c>
      <c r="CI216">
        <v>0</v>
      </c>
      <c r="CJ216">
        <v>0</v>
      </c>
      <c r="CK216">
        <v>0</v>
      </c>
      <c r="CL216">
        <v>0</v>
      </c>
      <c r="CM216">
        <v>0</v>
      </c>
      <c r="CN216" t="s">
        <v>3</v>
      </c>
      <c r="CO216">
        <v>0</v>
      </c>
      <c r="CP216">
        <f t="shared" si="195"/>
        <v>1640.92</v>
      </c>
      <c r="CQ216">
        <f t="shared" si="196"/>
        <v>420.76</v>
      </c>
      <c r="CR216">
        <f t="shared" si="197"/>
        <v>0</v>
      </c>
      <c r="CS216">
        <f t="shared" si="198"/>
        <v>0</v>
      </c>
      <c r="CT216">
        <f t="shared" si="199"/>
        <v>0</v>
      </c>
      <c r="CU216">
        <f t="shared" si="200"/>
        <v>0</v>
      </c>
      <c r="CV216">
        <f t="shared" si="201"/>
        <v>0</v>
      </c>
      <c r="CW216">
        <f t="shared" si="202"/>
        <v>0</v>
      </c>
      <c r="CX216">
        <f t="shared" si="203"/>
        <v>0</v>
      </c>
      <c r="CY216">
        <f t="shared" si="204"/>
        <v>0</v>
      </c>
      <c r="CZ216">
        <f t="shared" si="205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209</v>
      </c>
      <c r="DW216" t="s">
        <v>209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405818810</v>
      </c>
      <c r="EF216">
        <v>202</v>
      </c>
      <c r="EG216" t="s">
        <v>216</v>
      </c>
      <c r="EH216">
        <v>0</v>
      </c>
      <c r="EI216" t="s">
        <v>3</v>
      </c>
      <c r="EJ216">
        <v>1</v>
      </c>
      <c r="EK216">
        <v>400002</v>
      </c>
      <c r="EL216" t="s">
        <v>217</v>
      </c>
      <c r="EM216" t="s">
        <v>216</v>
      </c>
      <c r="EO216" t="s">
        <v>3</v>
      </c>
      <c r="EQ216">
        <v>131584</v>
      </c>
      <c r="ER216">
        <v>42.760000000000005</v>
      </c>
      <c r="ES216">
        <v>42.760000000000005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0</v>
      </c>
      <c r="FD216">
        <v>18</v>
      </c>
      <c r="FF216">
        <v>412.5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251</v>
      </c>
      <c r="GD216">
        <v>1</v>
      </c>
      <c r="GF216">
        <v>-222269859</v>
      </c>
      <c r="GG216">
        <v>2</v>
      </c>
      <c r="GH216">
        <v>3</v>
      </c>
      <c r="GI216">
        <v>5</v>
      </c>
      <c r="GJ216">
        <v>0</v>
      </c>
      <c r="GK216">
        <v>0</v>
      </c>
      <c r="GL216">
        <f t="shared" si="206"/>
        <v>0</v>
      </c>
      <c r="GM216">
        <f t="shared" si="207"/>
        <v>1640.92</v>
      </c>
      <c r="GN216">
        <f t="shared" si="208"/>
        <v>1640.92</v>
      </c>
      <c r="GO216">
        <f t="shared" si="209"/>
        <v>0</v>
      </c>
      <c r="GP216">
        <f t="shared" si="210"/>
        <v>0</v>
      </c>
      <c r="GR216">
        <v>1</v>
      </c>
      <c r="GS216">
        <v>1</v>
      </c>
      <c r="GT216">
        <v>0</v>
      </c>
      <c r="GU216" t="s">
        <v>3</v>
      </c>
      <c r="GV216">
        <f t="shared" si="211"/>
        <v>0</v>
      </c>
      <c r="GW216">
        <v>1</v>
      </c>
      <c r="GX216">
        <f t="shared" si="212"/>
        <v>0</v>
      </c>
      <c r="HA216">
        <v>0</v>
      </c>
      <c r="HB216">
        <v>0</v>
      </c>
      <c r="HC216">
        <f t="shared" si="213"/>
        <v>0</v>
      </c>
      <c r="HE216" t="s">
        <v>220</v>
      </c>
      <c r="HF216" t="s">
        <v>28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17</v>
      </c>
      <c r="B217" s="2">
        <v>1</v>
      </c>
      <c r="C217" s="2"/>
      <c r="D217" s="2"/>
      <c r="E217" s="2" t="s">
        <v>252</v>
      </c>
      <c r="F217" s="2" t="s">
        <v>214</v>
      </c>
      <c r="G217" s="2" t="s">
        <v>253</v>
      </c>
      <c r="H217" s="2" t="s">
        <v>223</v>
      </c>
      <c r="I217" s="2">
        <v>2</v>
      </c>
      <c r="J217" s="2">
        <v>0</v>
      </c>
      <c r="K217" s="2">
        <v>2</v>
      </c>
      <c r="L217" s="2">
        <v>2</v>
      </c>
      <c r="M217" s="2">
        <v>0</v>
      </c>
      <c r="N217" s="2">
        <f t="shared" si="174"/>
        <v>2</v>
      </c>
      <c r="O217" s="2">
        <f t="shared" si="175"/>
        <v>520.78</v>
      </c>
      <c r="P217" s="2">
        <f t="shared" si="176"/>
        <v>520.78</v>
      </c>
      <c r="Q217" s="2">
        <f t="shared" si="177"/>
        <v>0</v>
      </c>
      <c r="R217" s="2">
        <f t="shared" si="178"/>
        <v>0</v>
      </c>
      <c r="S217" s="2">
        <f t="shared" si="179"/>
        <v>0</v>
      </c>
      <c r="T217" s="2">
        <f t="shared" si="180"/>
        <v>0</v>
      </c>
      <c r="U217" s="2">
        <f t="shared" si="181"/>
        <v>0</v>
      </c>
      <c r="V217" s="2">
        <f t="shared" si="182"/>
        <v>0</v>
      </c>
      <c r="W217" s="2">
        <f t="shared" si="183"/>
        <v>0</v>
      </c>
      <c r="X217" s="2">
        <f t="shared" si="184"/>
        <v>0</v>
      </c>
      <c r="Y217" s="2">
        <f t="shared" si="185"/>
        <v>0</v>
      </c>
      <c r="Z217" s="2"/>
      <c r="AA217" s="2">
        <v>422497958</v>
      </c>
      <c r="AB217" s="2">
        <f t="shared" si="186"/>
        <v>260.39</v>
      </c>
      <c r="AC217" s="2">
        <f t="shared" si="187"/>
        <v>260.39</v>
      </c>
      <c r="AD217" s="2">
        <f t="shared" si="188"/>
        <v>0</v>
      </c>
      <c r="AE217" s="2">
        <f t="shared" si="189"/>
        <v>0</v>
      </c>
      <c r="AF217" s="2">
        <f t="shared" si="190"/>
        <v>0</v>
      </c>
      <c r="AG217" s="2">
        <f t="shared" si="191"/>
        <v>0</v>
      </c>
      <c r="AH217" s="2">
        <f t="shared" si="192"/>
        <v>0</v>
      </c>
      <c r="AI217" s="2">
        <f t="shared" si="193"/>
        <v>0</v>
      </c>
      <c r="AJ217" s="2">
        <f t="shared" si="194"/>
        <v>0</v>
      </c>
      <c r="AK217" s="2">
        <v>260.39</v>
      </c>
      <c r="AL217" s="2">
        <v>260.39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3</v>
      </c>
      <c r="BK217" s="2"/>
      <c r="BL217" s="2"/>
      <c r="BM217" s="2">
        <v>400002</v>
      </c>
      <c r="BN217" s="2">
        <v>0</v>
      </c>
      <c r="BO217" s="2" t="s">
        <v>3</v>
      </c>
      <c r="BP217" s="2">
        <v>0</v>
      </c>
      <c r="BQ217" s="2">
        <v>202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0</v>
      </c>
      <c r="CA217" s="2">
        <v>0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>
        <v>19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 t="s">
        <v>3</v>
      </c>
      <c r="CO217" s="2">
        <v>0</v>
      </c>
      <c r="CP217" s="2">
        <f t="shared" si="195"/>
        <v>520.78</v>
      </c>
      <c r="CQ217" s="2">
        <f t="shared" si="196"/>
        <v>260.39</v>
      </c>
      <c r="CR217" s="2">
        <f t="shared" si="197"/>
        <v>0</v>
      </c>
      <c r="CS217" s="2">
        <f t="shared" si="198"/>
        <v>0</v>
      </c>
      <c r="CT217" s="2">
        <f t="shared" si="199"/>
        <v>0</v>
      </c>
      <c r="CU217" s="2">
        <f t="shared" si="200"/>
        <v>0</v>
      </c>
      <c r="CV217" s="2">
        <f t="shared" si="201"/>
        <v>0</v>
      </c>
      <c r="CW217" s="2">
        <f t="shared" si="202"/>
        <v>0</v>
      </c>
      <c r="CX217" s="2">
        <f t="shared" si="203"/>
        <v>0</v>
      </c>
      <c r="CY217" s="2">
        <f t="shared" si="204"/>
        <v>0</v>
      </c>
      <c r="CZ217" s="2">
        <f t="shared" si="205"/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1013</v>
      </c>
      <c r="DV217" s="2" t="s">
        <v>223</v>
      </c>
      <c r="DW217" s="2" t="s">
        <v>223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405818810</v>
      </c>
      <c r="EF217" s="2">
        <v>202</v>
      </c>
      <c r="EG217" s="2" t="s">
        <v>216</v>
      </c>
      <c r="EH217" s="2">
        <v>0</v>
      </c>
      <c r="EI217" s="2" t="s">
        <v>3</v>
      </c>
      <c r="EJ217" s="2">
        <v>1</v>
      </c>
      <c r="EK217" s="2">
        <v>400002</v>
      </c>
      <c r="EL217" s="2" t="s">
        <v>217</v>
      </c>
      <c r="EM217" s="2" t="s">
        <v>216</v>
      </c>
      <c r="EN217" s="2"/>
      <c r="EO217" s="2" t="s">
        <v>3</v>
      </c>
      <c r="EP217" s="2"/>
      <c r="EQ217" s="2">
        <v>131584</v>
      </c>
      <c r="ER217" s="2">
        <v>2547.96</v>
      </c>
      <c r="ES217" s="2">
        <v>260.39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0</v>
      </c>
      <c r="FY217" s="2">
        <v>0</v>
      </c>
      <c r="FZ217" s="2"/>
      <c r="GA217" s="2" t="s">
        <v>218</v>
      </c>
      <c r="GB217" s="2"/>
      <c r="GC217" s="2"/>
      <c r="GD217" s="2">
        <v>1</v>
      </c>
      <c r="GE217" s="2"/>
      <c r="GF217" s="2">
        <v>-848894312</v>
      </c>
      <c r="GG217" s="2">
        <v>2</v>
      </c>
      <c r="GH217" s="2">
        <v>0</v>
      </c>
      <c r="GI217" s="2">
        <v>-2</v>
      </c>
      <c r="GJ217" s="2">
        <v>0</v>
      </c>
      <c r="GK217" s="2">
        <v>0</v>
      </c>
      <c r="GL217" s="2">
        <f t="shared" si="206"/>
        <v>0</v>
      </c>
      <c r="GM217" s="2">
        <f t="shared" si="207"/>
        <v>520.78</v>
      </c>
      <c r="GN217" s="2">
        <f t="shared" si="208"/>
        <v>520.78</v>
      </c>
      <c r="GO217" s="2">
        <f t="shared" si="209"/>
        <v>0</v>
      </c>
      <c r="GP217" s="2">
        <f t="shared" si="210"/>
        <v>0</v>
      </c>
      <c r="GQ217" s="2"/>
      <c r="GR217" s="2">
        <v>0</v>
      </c>
      <c r="GS217" s="2">
        <v>4</v>
      </c>
      <c r="GT217" s="2">
        <v>0</v>
      </c>
      <c r="GU217" s="2" t="s">
        <v>3</v>
      </c>
      <c r="GV217" s="2">
        <f t="shared" si="211"/>
        <v>0</v>
      </c>
      <c r="GW217" s="2">
        <v>1</v>
      </c>
      <c r="GX217" s="2">
        <f t="shared" si="212"/>
        <v>0</v>
      </c>
      <c r="GY217" s="2"/>
      <c r="GZ217" s="2"/>
      <c r="HA217" s="2">
        <v>0</v>
      </c>
      <c r="HB217" s="2">
        <v>0</v>
      </c>
      <c r="HC217" s="2">
        <f t="shared" si="213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E218" t="s">
        <v>252</v>
      </c>
      <c r="F218" t="s">
        <v>214</v>
      </c>
      <c r="G218" t="s">
        <v>253</v>
      </c>
      <c r="H218" t="s">
        <v>223</v>
      </c>
      <c r="I218">
        <v>2</v>
      </c>
      <c r="J218">
        <v>0</v>
      </c>
      <c r="K218">
        <v>2</v>
      </c>
      <c r="L218">
        <v>2</v>
      </c>
      <c r="M218">
        <v>0</v>
      </c>
      <c r="N218">
        <f t="shared" si="174"/>
        <v>2</v>
      </c>
      <c r="O218">
        <f t="shared" si="175"/>
        <v>5124.4799999999996</v>
      </c>
      <c r="P218">
        <f t="shared" si="176"/>
        <v>5124.4799999999996</v>
      </c>
      <c r="Q218">
        <f t="shared" si="177"/>
        <v>0</v>
      </c>
      <c r="R218">
        <f t="shared" si="178"/>
        <v>0</v>
      </c>
      <c r="S218">
        <f t="shared" si="179"/>
        <v>0</v>
      </c>
      <c r="T218">
        <f t="shared" si="180"/>
        <v>0</v>
      </c>
      <c r="U218">
        <f t="shared" si="181"/>
        <v>0</v>
      </c>
      <c r="V218">
        <f t="shared" si="182"/>
        <v>0</v>
      </c>
      <c r="W218">
        <f t="shared" si="183"/>
        <v>0</v>
      </c>
      <c r="X218">
        <f t="shared" si="184"/>
        <v>0</v>
      </c>
      <c r="Y218">
        <f t="shared" si="185"/>
        <v>0</v>
      </c>
      <c r="AA218">
        <v>422497899</v>
      </c>
      <c r="AB218">
        <f t="shared" si="186"/>
        <v>260.39</v>
      </c>
      <c r="AC218">
        <f t="shared" si="187"/>
        <v>260.39</v>
      </c>
      <c r="AD218">
        <f t="shared" si="188"/>
        <v>0</v>
      </c>
      <c r="AE218">
        <f t="shared" si="189"/>
        <v>0</v>
      </c>
      <c r="AF218">
        <f t="shared" si="190"/>
        <v>0</v>
      </c>
      <c r="AG218">
        <f t="shared" si="191"/>
        <v>0</v>
      </c>
      <c r="AH218">
        <f t="shared" si="192"/>
        <v>0</v>
      </c>
      <c r="AI218">
        <f t="shared" si="193"/>
        <v>0</v>
      </c>
      <c r="AJ218">
        <f t="shared" si="194"/>
        <v>0</v>
      </c>
      <c r="AK218">
        <v>260.39</v>
      </c>
      <c r="AL218">
        <v>260.39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9.84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400002</v>
      </c>
      <c r="BN218">
        <v>0</v>
      </c>
      <c r="BO218" t="s">
        <v>3</v>
      </c>
      <c r="BP218">
        <v>0</v>
      </c>
      <c r="BQ218">
        <v>202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H218">
        <v>19</v>
      </c>
      <c r="CI218">
        <v>0</v>
      </c>
      <c r="CJ218">
        <v>0</v>
      </c>
      <c r="CK218">
        <v>0</v>
      </c>
      <c r="CL218">
        <v>0</v>
      </c>
      <c r="CM218">
        <v>0</v>
      </c>
      <c r="CN218" t="s">
        <v>3</v>
      </c>
      <c r="CO218">
        <v>0</v>
      </c>
      <c r="CP218">
        <f t="shared" si="195"/>
        <v>5124.4799999999996</v>
      </c>
      <c r="CQ218">
        <f t="shared" si="196"/>
        <v>2562.2399999999998</v>
      </c>
      <c r="CR218">
        <f t="shared" si="197"/>
        <v>0</v>
      </c>
      <c r="CS218">
        <f t="shared" si="198"/>
        <v>0</v>
      </c>
      <c r="CT218">
        <f t="shared" si="199"/>
        <v>0</v>
      </c>
      <c r="CU218">
        <f t="shared" si="200"/>
        <v>0</v>
      </c>
      <c r="CV218">
        <f t="shared" si="201"/>
        <v>0</v>
      </c>
      <c r="CW218">
        <f t="shared" si="202"/>
        <v>0</v>
      </c>
      <c r="CX218">
        <f t="shared" si="203"/>
        <v>0</v>
      </c>
      <c r="CY218">
        <f t="shared" si="204"/>
        <v>0</v>
      </c>
      <c r="CZ218">
        <f t="shared" si="205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223</v>
      </c>
      <c r="DW218" t="s">
        <v>223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405818810</v>
      </c>
      <c r="EF218">
        <v>202</v>
      </c>
      <c r="EG218" t="s">
        <v>216</v>
      </c>
      <c r="EH218">
        <v>0</v>
      </c>
      <c r="EI218" t="s">
        <v>3</v>
      </c>
      <c r="EJ218">
        <v>1</v>
      </c>
      <c r="EK218">
        <v>400002</v>
      </c>
      <c r="EL218" t="s">
        <v>217</v>
      </c>
      <c r="EM218" t="s">
        <v>216</v>
      </c>
      <c r="EO218" t="s">
        <v>3</v>
      </c>
      <c r="EQ218">
        <v>131584</v>
      </c>
      <c r="ER218">
        <v>260.39</v>
      </c>
      <c r="ES218">
        <v>260.39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5</v>
      </c>
      <c r="FC218">
        <v>0</v>
      </c>
      <c r="FD218">
        <v>18</v>
      </c>
      <c r="FF218">
        <v>2512</v>
      </c>
      <c r="FQ218">
        <v>0</v>
      </c>
      <c r="FR218">
        <v>0</v>
      </c>
      <c r="FS218">
        <v>0</v>
      </c>
      <c r="FX218">
        <v>0</v>
      </c>
      <c r="FY218">
        <v>0</v>
      </c>
      <c r="GA218" t="s">
        <v>254</v>
      </c>
      <c r="GD218">
        <v>1</v>
      </c>
      <c r="GF218">
        <v>-848894312</v>
      </c>
      <c r="GG218">
        <v>2</v>
      </c>
      <c r="GH218">
        <v>3</v>
      </c>
      <c r="GI218">
        <v>5</v>
      </c>
      <c r="GJ218">
        <v>0</v>
      </c>
      <c r="GK218">
        <v>0</v>
      </c>
      <c r="GL218">
        <f t="shared" si="206"/>
        <v>0</v>
      </c>
      <c r="GM218">
        <f t="shared" si="207"/>
        <v>5124.4799999999996</v>
      </c>
      <c r="GN218">
        <f t="shared" si="208"/>
        <v>5124.4799999999996</v>
      </c>
      <c r="GO218">
        <f t="shared" si="209"/>
        <v>0</v>
      </c>
      <c r="GP218">
        <f t="shared" si="210"/>
        <v>0</v>
      </c>
      <c r="GR218">
        <v>1</v>
      </c>
      <c r="GS218">
        <v>1</v>
      </c>
      <c r="GT218">
        <v>0</v>
      </c>
      <c r="GU218" t="s">
        <v>3</v>
      </c>
      <c r="GV218">
        <f t="shared" si="211"/>
        <v>0</v>
      </c>
      <c r="GW218">
        <v>1</v>
      </c>
      <c r="GX218">
        <f t="shared" si="212"/>
        <v>0</v>
      </c>
      <c r="HA218">
        <v>0</v>
      </c>
      <c r="HB218">
        <v>0</v>
      </c>
      <c r="HC218">
        <f t="shared" si="213"/>
        <v>0</v>
      </c>
      <c r="HE218" t="s">
        <v>220</v>
      </c>
      <c r="HF218" t="s">
        <v>28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55" x14ac:dyDescent="0.2">
      <c r="A219" s="2">
        <v>17</v>
      </c>
      <c r="B219" s="2">
        <v>1</v>
      </c>
      <c r="C219" s="2"/>
      <c r="D219" s="2"/>
      <c r="E219" s="2" t="s">
        <v>255</v>
      </c>
      <c r="F219" s="2" t="s">
        <v>214</v>
      </c>
      <c r="G219" s="2" t="s">
        <v>256</v>
      </c>
      <c r="H219" s="2" t="s">
        <v>223</v>
      </c>
      <c r="I219" s="2">
        <v>2</v>
      </c>
      <c r="J219" s="2">
        <v>0</v>
      </c>
      <c r="K219" s="2">
        <v>2</v>
      </c>
      <c r="L219" s="2">
        <v>2</v>
      </c>
      <c r="M219" s="2">
        <v>0</v>
      </c>
      <c r="N219" s="2">
        <f t="shared" si="174"/>
        <v>2</v>
      </c>
      <c r="O219" s="2">
        <f t="shared" si="175"/>
        <v>759.12</v>
      </c>
      <c r="P219" s="2">
        <f t="shared" si="176"/>
        <v>759.12</v>
      </c>
      <c r="Q219" s="2">
        <f t="shared" si="177"/>
        <v>0</v>
      </c>
      <c r="R219" s="2">
        <f t="shared" si="178"/>
        <v>0</v>
      </c>
      <c r="S219" s="2">
        <f t="shared" si="179"/>
        <v>0</v>
      </c>
      <c r="T219" s="2">
        <f t="shared" si="180"/>
        <v>0</v>
      </c>
      <c r="U219" s="2">
        <f t="shared" si="181"/>
        <v>0</v>
      </c>
      <c r="V219" s="2">
        <f t="shared" si="182"/>
        <v>0</v>
      </c>
      <c r="W219" s="2">
        <f t="shared" si="183"/>
        <v>0</v>
      </c>
      <c r="X219" s="2">
        <f t="shared" si="184"/>
        <v>0</v>
      </c>
      <c r="Y219" s="2">
        <f t="shared" si="185"/>
        <v>0</v>
      </c>
      <c r="Z219" s="2"/>
      <c r="AA219" s="2">
        <v>422497958</v>
      </c>
      <c r="AB219" s="2">
        <f t="shared" si="186"/>
        <v>379.56</v>
      </c>
      <c r="AC219" s="2">
        <f t="shared" si="187"/>
        <v>379.56</v>
      </c>
      <c r="AD219" s="2">
        <f t="shared" si="188"/>
        <v>0</v>
      </c>
      <c r="AE219" s="2">
        <f t="shared" si="189"/>
        <v>0</v>
      </c>
      <c r="AF219" s="2">
        <f t="shared" si="190"/>
        <v>0</v>
      </c>
      <c r="AG219" s="2">
        <f t="shared" si="191"/>
        <v>0</v>
      </c>
      <c r="AH219" s="2">
        <f t="shared" si="192"/>
        <v>0</v>
      </c>
      <c r="AI219" s="2">
        <f t="shared" si="193"/>
        <v>0</v>
      </c>
      <c r="AJ219" s="2">
        <f t="shared" si="194"/>
        <v>0</v>
      </c>
      <c r="AK219" s="2">
        <v>379.56</v>
      </c>
      <c r="AL219" s="2">
        <v>379.56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1</v>
      </c>
      <c r="BJ219" s="2" t="s">
        <v>3</v>
      </c>
      <c r="BK219" s="2"/>
      <c r="BL219" s="2"/>
      <c r="BM219" s="2">
        <v>400002</v>
      </c>
      <c r="BN219" s="2">
        <v>0</v>
      </c>
      <c r="BO219" s="2" t="s">
        <v>3</v>
      </c>
      <c r="BP219" s="2">
        <v>0</v>
      </c>
      <c r="BQ219" s="2">
        <v>202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0</v>
      </c>
      <c r="CA219" s="2">
        <v>0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>
        <v>20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 t="s">
        <v>3</v>
      </c>
      <c r="CO219" s="2">
        <v>0</v>
      </c>
      <c r="CP219" s="2">
        <f t="shared" si="195"/>
        <v>759.12</v>
      </c>
      <c r="CQ219" s="2">
        <f t="shared" si="196"/>
        <v>379.56</v>
      </c>
      <c r="CR219" s="2">
        <f t="shared" si="197"/>
        <v>0</v>
      </c>
      <c r="CS219" s="2">
        <f t="shared" si="198"/>
        <v>0</v>
      </c>
      <c r="CT219" s="2">
        <f t="shared" si="199"/>
        <v>0</v>
      </c>
      <c r="CU219" s="2">
        <f t="shared" si="200"/>
        <v>0</v>
      </c>
      <c r="CV219" s="2">
        <f t="shared" si="201"/>
        <v>0</v>
      </c>
      <c r="CW219" s="2">
        <f t="shared" si="202"/>
        <v>0</v>
      </c>
      <c r="CX219" s="2">
        <f t="shared" si="203"/>
        <v>0</v>
      </c>
      <c r="CY219" s="2">
        <f t="shared" si="204"/>
        <v>0</v>
      </c>
      <c r="CZ219" s="2">
        <f t="shared" si="205"/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1013</v>
      </c>
      <c r="DV219" s="2" t="s">
        <v>223</v>
      </c>
      <c r="DW219" s="2" t="s">
        <v>223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405818810</v>
      </c>
      <c r="EF219" s="2">
        <v>202</v>
      </c>
      <c r="EG219" s="2" t="s">
        <v>216</v>
      </c>
      <c r="EH219" s="2">
        <v>0</v>
      </c>
      <c r="EI219" s="2" t="s">
        <v>3</v>
      </c>
      <c r="EJ219" s="2">
        <v>1</v>
      </c>
      <c r="EK219" s="2">
        <v>400002</v>
      </c>
      <c r="EL219" s="2" t="s">
        <v>217</v>
      </c>
      <c r="EM219" s="2" t="s">
        <v>216</v>
      </c>
      <c r="EN219" s="2"/>
      <c r="EO219" s="2" t="s">
        <v>3</v>
      </c>
      <c r="EP219" s="2"/>
      <c r="EQ219" s="2">
        <v>131584</v>
      </c>
      <c r="ER219" s="2">
        <v>0</v>
      </c>
      <c r="ES219" s="2">
        <v>379.56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0</v>
      </c>
      <c r="FY219" s="2">
        <v>0</v>
      </c>
      <c r="FZ219" s="2"/>
      <c r="GA219" s="2" t="s">
        <v>218</v>
      </c>
      <c r="GB219" s="2"/>
      <c r="GC219" s="2"/>
      <c r="GD219" s="2">
        <v>1</v>
      </c>
      <c r="GE219" s="2"/>
      <c r="GF219" s="2">
        <v>1566015507</v>
      </c>
      <c r="GG219" s="2">
        <v>2</v>
      </c>
      <c r="GH219" s="2">
        <v>0</v>
      </c>
      <c r="GI219" s="2">
        <v>-2</v>
      </c>
      <c r="GJ219" s="2">
        <v>0</v>
      </c>
      <c r="GK219" s="2">
        <v>0</v>
      </c>
      <c r="GL219" s="2">
        <f t="shared" si="206"/>
        <v>0</v>
      </c>
      <c r="GM219" s="2">
        <f t="shared" si="207"/>
        <v>759.12</v>
      </c>
      <c r="GN219" s="2">
        <f t="shared" si="208"/>
        <v>759.12</v>
      </c>
      <c r="GO219" s="2">
        <f t="shared" si="209"/>
        <v>0</v>
      </c>
      <c r="GP219" s="2">
        <f t="shared" si="210"/>
        <v>0</v>
      </c>
      <c r="GQ219" s="2"/>
      <c r="GR219" s="2">
        <v>0</v>
      </c>
      <c r="GS219" s="2">
        <v>4</v>
      </c>
      <c r="GT219" s="2">
        <v>0</v>
      </c>
      <c r="GU219" s="2" t="s">
        <v>3</v>
      </c>
      <c r="GV219" s="2">
        <f t="shared" si="211"/>
        <v>0</v>
      </c>
      <c r="GW219" s="2">
        <v>1</v>
      </c>
      <c r="GX219" s="2">
        <f t="shared" si="212"/>
        <v>0</v>
      </c>
      <c r="GY219" s="2"/>
      <c r="GZ219" s="2"/>
      <c r="HA219" s="2">
        <v>0</v>
      </c>
      <c r="HB219" s="2">
        <v>0</v>
      </c>
      <c r="HC219" s="2">
        <f t="shared" si="213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1</v>
      </c>
      <c r="E220" t="s">
        <v>255</v>
      </c>
      <c r="F220" t="s">
        <v>214</v>
      </c>
      <c r="G220" t="s">
        <v>256</v>
      </c>
      <c r="H220" t="s">
        <v>223</v>
      </c>
      <c r="I220">
        <v>2</v>
      </c>
      <c r="J220">
        <v>0</v>
      </c>
      <c r="K220">
        <v>2</v>
      </c>
      <c r="L220">
        <v>2</v>
      </c>
      <c r="M220">
        <v>0</v>
      </c>
      <c r="N220">
        <f t="shared" si="174"/>
        <v>2</v>
      </c>
      <c r="O220">
        <f t="shared" si="175"/>
        <v>7469.74</v>
      </c>
      <c r="P220">
        <f t="shared" si="176"/>
        <v>7469.74</v>
      </c>
      <c r="Q220">
        <f t="shared" si="177"/>
        <v>0</v>
      </c>
      <c r="R220">
        <f t="shared" si="178"/>
        <v>0</v>
      </c>
      <c r="S220">
        <f t="shared" si="179"/>
        <v>0</v>
      </c>
      <c r="T220">
        <f t="shared" si="180"/>
        <v>0</v>
      </c>
      <c r="U220">
        <f t="shared" si="181"/>
        <v>0</v>
      </c>
      <c r="V220">
        <f t="shared" si="182"/>
        <v>0</v>
      </c>
      <c r="W220">
        <f t="shared" si="183"/>
        <v>0</v>
      </c>
      <c r="X220">
        <f t="shared" si="184"/>
        <v>0</v>
      </c>
      <c r="Y220">
        <f t="shared" si="185"/>
        <v>0</v>
      </c>
      <c r="AA220">
        <v>422497899</v>
      </c>
      <c r="AB220">
        <f t="shared" si="186"/>
        <v>379.56</v>
      </c>
      <c r="AC220">
        <f t="shared" si="187"/>
        <v>379.56</v>
      </c>
      <c r="AD220">
        <f t="shared" si="188"/>
        <v>0</v>
      </c>
      <c r="AE220">
        <f t="shared" si="189"/>
        <v>0</v>
      </c>
      <c r="AF220">
        <f t="shared" si="190"/>
        <v>0</v>
      </c>
      <c r="AG220">
        <f t="shared" si="191"/>
        <v>0</v>
      </c>
      <c r="AH220">
        <f t="shared" si="192"/>
        <v>0</v>
      </c>
      <c r="AI220">
        <f t="shared" si="193"/>
        <v>0</v>
      </c>
      <c r="AJ220">
        <f t="shared" si="194"/>
        <v>0</v>
      </c>
      <c r="AK220">
        <v>379.56</v>
      </c>
      <c r="AL220">
        <v>379.56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9.84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</v>
      </c>
      <c r="BM220">
        <v>400002</v>
      </c>
      <c r="BN220">
        <v>0</v>
      </c>
      <c r="BO220" t="s">
        <v>3</v>
      </c>
      <c r="BP220">
        <v>0</v>
      </c>
      <c r="BQ220">
        <v>202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H220">
        <v>20</v>
      </c>
      <c r="CI220">
        <v>0</v>
      </c>
      <c r="CJ220">
        <v>0</v>
      </c>
      <c r="CK220">
        <v>0</v>
      </c>
      <c r="CL220">
        <v>0</v>
      </c>
      <c r="CM220">
        <v>0</v>
      </c>
      <c r="CN220" t="s">
        <v>3</v>
      </c>
      <c r="CO220">
        <v>0</v>
      </c>
      <c r="CP220">
        <f t="shared" si="195"/>
        <v>7469.74</v>
      </c>
      <c r="CQ220">
        <f t="shared" si="196"/>
        <v>3734.87</v>
      </c>
      <c r="CR220">
        <f t="shared" si="197"/>
        <v>0</v>
      </c>
      <c r="CS220">
        <f t="shared" si="198"/>
        <v>0</v>
      </c>
      <c r="CT220">
        <f t="shared" si="199"/>
        <v>0</v>
      </c>
      <c r="CU220">
        <f t="shared" si="200"/>
        <v>0</v>
      </c>
      <c r="CV220">
        <f t="shared" si="201"/>
        <v>0</v>
      </c>
      <c r="CW220">
        <f t="shared" si="202"/>
        <v>0</v>
      </c>
      <c r="CX220">
        <f t="shared" si="203"/>
        <v>0</v>
      </c>
      <c r="CY220">
        <f t="shared" si="204"/>
        <v>0</v>
      </c>
      <c r="CZ220">
        <f t="shared" si="205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223</v>
      </c>
      <c r="DW220" t="s">
        <v>223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405818810</v>
      </c>
      <c r="EF220">
        <v>202</v>
      </c>
      <c r="EG220" t="s">
        <v>216</v>
      </c>
      <c r="EH220">
        <v>0</v>
      </c>
      <c r="EI220" t="s">
        <v>3</v>
      </c>
      <c r="EJ220">
        <v>1</v>
      </c>
      <c r="EK220">
        <v>400002</v>
      </c>
      <c r="EL220" t="s">
        <v>217</v>
      </c>
      <c r="EM220" t="s">
        <v>216</v>
      </c>
      <c r="EO220" t="s">
        <v>3</v>
      </c>
      <c r="EQ220">
        <v>131584</v>
      </c>
      <c r="ER220">
        <v>379.56</v>
      </c>
      <c r="ES220">
        <v>379.56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3661.7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257</v>
      </c>
      <c r="GD220">
        <v>1</v>
      </c>
      <c r="GF220">
        <v>1566015507</v>
      </c>
      <c r="GG220">
        <v>2</v>
      </c>
      <c r="GH220">
        <v>3</v>
      </c>
      <c r="GI220">
        <v>5</v>
      </c>
      <c r="GJ220">
        <v>0</v>
      </c>
      <c r="GK220">
        <v>0</v>
      </c>
      <c r="GL220">
        <f t="shared" si="206"/>
        <v>0</v>
      </c>
      <c r="GM220">
        <f t="shared" si="207"/>
        <v>7469.74</v>
      </c>
      <c r="GN220">
        <f t="shared" si="208"/>
        <v>7469.74</v>
      </c>
      <c r="GO220">
        <f t="shared" si="209"/>
        <v>0</v>
      </c>
      <c r="GP220">
        <f t="shared" si="210"/>
        <v>0</v>
      </c>
      <c r="GR220">
        <v>1</v>
      </c>
      <c r="GS220">
        <v>1</v>
      </c>
      <c r="GT220">
        <v>0</v>
      </c>
      <c r="GU220" t="s">
        <v>3</v>
      </c>
      <c r="GV220">
        <f t="shared" si="211"/>
        <v>0</v>
      </c>
      <c r="GW220">
        <v>1</v>
      </c>
      <c r="GX220">
        <f t="shared" si="212"/>
        <v>0</v>
      </c>
      <c r="HA220">
        <v>0</v>
      </c>
      <c r="HB220">
        <v>0</v>
      </c>
      <c r="HC220">
        <f t="shared" si="213"/>
        <v>0</v>
      </c>
      <c r="HE220" t="s">
        <v>220</v>
      </c>
      <c r="HF220" t="s">
        <v>28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55" x14ac:dyDescent="0.2">
      <c r="A221" s="2">
        <v>17</v>
      </c>
      <c r="B221" s="2">
        <v>1</v>
      </c>
      <c r="C221" s="2"/>
      <c r="D221" s="2"/>
      <c r="E221" s="2" t="s">
        <v>3</v>
      </c>
      <c r="F221" s="2" t="s">
        <v>258</v>
      </c>
      <c r="G221" s="2" t="s">
        <v>259</v>
      </c>
      <c r="H221" s="2" t="s">
        <v>148</v>
      </c>
      <c r="I221" s="2">
        <v>6</v>
      </c>
      <c r="J221" s="2">
        <v>0</v>
      </c>
      <c r="K221" s="2">
        <v>6</v>
      </c>
      <c r="L221" s="2">
        <v>6</v>
      </c>
      <c r="M221" s="2">
        <v>0</v>
      </c>
      <c r="N221" s="2">
        <f t="shared" si="174"/>
        <v>6</v>
      </c>
      <c r="O221" s="2">
        <f t="shared" si="175"/>
        <v>1122.8399999999999</v>
      </c>
      <c r="P221" s="2">
        <f t="shared" si="176"/>
        <v>1122.8399999999999</v>
      </c>
      <c r="Q221" s="2">
        <f t="shared" si="177"/>
        <v>0</v>
      </c>
      <c r="R221" s="2">
        <f t="shared" si="178"/>
        <v>0</v>
      </c>
      <c r="S221" s="2">
        <f t="shared" si="179"/>
        <v>0</v>
      </c>
      <c r="T221" s="2">
        <f t="shared" si="180"/>
        <v>0</v>
      </c>
      <c r="U221" s="2">
        <f t="shared" si="181"/>
        <v>0</v>
      </c>
      <c r="V221" s="2">
        <f t="shared" si="182"/>
        <v>0</v>
      </c>
      <c r="W221" s="2">
        <f t="shared" si="183"/>
        <v>0</v>
      </c>
      <c r="X221" s="2">
        <f t="shared" si="184"/>
        <v>0</v>
      </c>
      <c r="Y221" s="2">
        <f t="shared" si="185"/>
        <v>0</v>
      </c>
      <c r="Z221" s="2"/>
      <c r="AA221" s="2">
        <v>-1</v>
      </c>
      <c r="AB221" s="2">
        <f t="shared" si="186"/>
        <v>187.14</v>
      </c>
      <c r="AC221" s="2">
        <f t="shared" si="187"/>
        <v>187.14</v>
      </c>
      <c r="AD221" s="2">
        <f t="shared" si="188"/>
        <v>0</v>
      </c>
      <c r="AE221" s="2">
        <f t="shared" si="189"/>
        <v>0</v>
      </c>
      <c r="AF221" s="2">
        <f t="shared" si="190"/>
        <v>0</v>
      </c>
      <c r="AG221" s="2">
        <f t="shared" si="191"/>
        <v>0</v>
      </c>
      <c r="AH221" s="2">
        <f t="shared" si="192"/>
        <v>0</v>
      </c>
      <c r="AI221" s="2">
        <f t="shared" si="193"/>
        <v>0</v>
      </c>
      <c r="AJ221" s="2">
        <f t="shared" si="194"/>
        <v>0</v>
      </c>
      <c r="AK221" s="2">
        <v>187.14</v>
      </c>
      <c r="AL221" s="2">
        <v>187.14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2</v>
      </c>
      <c r="BJ221" s="2" t="s">
        <v>260</v>
      </c>
      <c r="BK221" s="2"/>
      <c r="BL221" s="2"/>
      <c r="BM221" s="2">
        <v>1618</v>
      </c>
      <c r="BN221" s="2">
        <v>0</v>
      </c>
      <c r="BO221" s="2" t="s">
        <v>3</v>
      </c>
      <c r="BP221" s="2">
        <v>0</v>
      </c>
      <c r="BQ221" s="2">
        <v>201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0</v>
      </c>
      <c r="CA221" s="2">
        <v>0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 t="s">
        <v>3</v>
      </c>
      <c r="CO221" s="2">
        <v>0</v>
      </c>
      <c r="CP221" s="2">
        <f t="shared" si="195"/>
        <v>1122.8399999999999</v>
      </c>
      <c r="CQ221" s="2">
        <f t="shared" si="196"/>
        <v>187.14</v>
      </c>
      <c r="CR221" s="2">
        <f t="shared" si="197"/>
        <v>0</v>
      </c>
      <c r="CS221" s="2">
        <f t="shared" si="198"/>
        <v>0</v>
      </c>
      <c r="CT221" s="2">
        <f t="shared" si="199"/>
        <v>0</v>
      </c>
      <c r="CU221" s="2">
        <f t="shared" si="200"/>
        <v>0</v>
      </c>
      <c r="CV221" s="2">
        <f t="shared" si="201"/>
        <v>0</v>
      </c>
      <c r="CW221" s="2">
        <f t="shared" si="202"/>
        <v>0</v>
      </c>
      <c r="CX221" s="2">
        <f t="shared" si="203"/>
        <v>0</v>
      </c>
      <c r="CY221" s="2">
        <f t="shared" si="204"/>
        <v>0</v>
      </c>
      <c r="CZ221" s="2">
        <f t="shared" si="205"/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1010</v>
      </c>
      <c r="DV221" s="2" t="s">
        <v>148</v>
      </c>
      <c r="DW221" s="2" t="s">
        <v>148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405818727</v>
      </c>
      <c r="EF221" s="2">
        <v>201</v>
      </c>
      <c r="EG221" s="2" t="s">
        <v>211</v>
      </c>
      <c r="EH221" s="2">
        <v>0</v>
      </c>
      <c r="EI221" s="2" t="s">
        <v>3</v>
      </c>
      <c r="EJ221" s="2">
        <v>2</v>
      </c>
      <c r="EK221" s="2">
        <v>1618</v>
      </c>
      <c r="EL221" s="2" t="s">
        <v>212</v>
      </c>
      <c r="EM221" s="2" t="s">
        <v>213</v>
      </c>
      <c r="EN221" s="2"/>
      <c r="EO221" s="2" t="s">
        <v>3</v>
      </c>
      <c r="EP221" s="2"/>
      <c r="EQ221" s="2">
        <v>132096</v>
      </c>
      <c r="ER221" s="2">
        <v>187.14</v>
      </c>
      <c r="ES221" s="2">
        <v>187.14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0</v>
      </c>
      <c r="FY221" s="2">
        <v>0</v>
      </c>
      <c r="FZ221" s="2"/>
      <c r="GA221" s="2" t="s">
        <v>3</v>
      </c>
      <c r="GB221" s="2"/>
      <c r="GC221" s="2"/>
      <c r="GD221" s="2">
        <v>1</v>
      </c>
      <c r="GE221" s="2"/>
      <c r="GF221" s="2">
        <v>422860771</v>
      </c>
      <c r="GG221" s="2">
        <v>2</v>
      </c>
      <c r="GH221" s="2">
        <v>1</v>
      </c>
      <c r="GI221" s="2">
        <v>-2</v>
      </c>
      <c r="GJ221" s="2">
        <v>0</v>
      </c>
      <c r="GK221" s="2">
        <v>0</v>
      </c>
      <c r="GL221" s="2">
        <f t="shared" si="206"/>
        <v>0</v>
      </c>
      <c r="GM221" s="2">
        <f t="shared" si="207"/>
        <v>1122.8399999999999</v>
      </c>
      <c r="GN221" s="2">
        <f t="shared" si="208"/>
        <v>0</v>
      </c>
      <c r="GO221" s="2">
        <f t="shared" si="209"/>
        <v>1122.8399999999999</v>
      </c>
      <c r="GP221" s="2">
        <f t="shared" si="210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211"/>
        <v>0</v>
      </c>
      <c r="GW221" s="2">
        <v>1</v>
      </c>
      <c r="GX221" s="2">
        <f t="shared" si="212"/>
        <v>0</v>
      </c>
      <c r="GY221" s="2"/>
      <c r="GZ221" s="2"/>
      <c r="HA221" s="2">
        <v>0</v>
      </c>
      <c r="HB221" s="2">
        <v>0</v>
      </c>
      <c r="HC221" s="2">
        <f t="shared" si="213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E222" t="s">
        <v>3</v>
      </c>
      <c r="F222" t="s">
        <v>258</v>
      </c>
      <c r="G222" t="s">
        <v>259</v>
      </c>
      <c r="H222" t="s">
        <v>148</v>
      </c>
      <c r="I222">
        <v>6</v>
      </c>
      <c r="J222">
        <v>0</v>
      </c>
      <c r="K222">
        <v>6</v>
      </c>
      <c r="L222">
        <v>6</v>
      </c>
      <c r="M222">
        <v>0</v>
      </c>
      <c r="N222">
        <f t="shared" si="174"/>
        <v>6</v>
      </c>
      <c r="O222">
        <f t="shared" si="175"/>
        <v>1841.46</v>
      </c>
      <c r="P222">
        <f t="shared" si="176"/>
        <v>1841.46</v>
      </c>
      <c r="Q222">
        <f t="shared" si="177"/>
        <v>0</v>
      </c>
      <c r="R222">
        <f t="shared" si="178"/>
        <v>0</v>
      </c>
      <c r="S222">
        <f t="shared" si="179"/>
        <v>0</v>
      </c>
      <c r="T222">
        <f t="shared" si="180"/>
        <v>0</v>
      </c>
      <c r="U222">
        <f t="shared" si="181"/>
        <v>0</v>
      </c>
      <c r="V222">
        <f t="shared" si="182"/>
        <v>0</v>
      </c>
      <c r="W222">
        <f t="shared" si="183"/>
        <v>0</v>
      </c>
      <c r="X222">
        <f t="shared" si="184"/>
        <v>0</v>
      </c>
      <c r="Y222">
        <f t="shared" si="185"/>
        <v>0</v>
      </c>
      <c r="AA222">
        <v>-1</v>
      </c>
      <c r="AB222">
        <f t="shared" si="186"/>
        <v>187.14</v>
      </c>
      <c r="AC222">
        <f t="shared" si="187"/>
        <v>187.14</v>
      </c>
      <c r="AD222">
        <f t="shared" si="188"/>
        <v>0</v>
      </c>
      <c r="AE222">
        <f t="shared" si="189"/>
        <v>0</v>
      </c>
      <c r="AF222">
        <f t="shared" si="190"/>
        <v>0</v>
      </c>
      <c r="AG222">
        <f t="shared" si="191"/>
        <v>0</v>
      </c>
      <c r="AH222">
        <f t="shared" si="192"/>
        <v>0</v>
      </c>
      <c r="AI222">
        <f t="shared" si="193"/>
        <v>0</v>
      </c>
      <c r="AJ222">
        <f t="shared" si="194"/>
        <v>0</v>
      </c>
      <c r="AK222">
        <v>187.14</v>
      </c>
      <c r="AL222">
        <v>187.14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1.64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2</v>
      </c>
      <c r="BJ222" t="s">
        <v>260</v>
      </c>
      <c r="BM222">
        <v>1618</v>
      </c>
      <c r="BN222">
        <v>0</v>
      </c>
      <c r="BO222" t="s">
        <v>258</v>
      </c>
      <c r="BP222">
        <v>1</v>
      </c>
      <c r="BQ222">
        <v>201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 t="s">
        <v>3</v>
      </c>
      <c r="CO222">
        <v>0</v>
      </c>
      <c r="CP222">
        <f t="shared" si="195"/>
        <v>1841.46</v>
      </c>
      <c r="CQ222">
        <f t="shared" si="196"/>
        <v>306.91000000000003</v>
      </c>
      <c r="CR222">
        <f t="shared" si="197"/>
        <v>0</v>
      </c>
      <c r="CS222">
        <f t="shared" si="198"/>
        <v>0</v>
      </c>
      <c r="CT222">
        <f t="shared" si="199"/>
        <v>0</v>
      </c>
      <c r="CU222">
        <f t="shared" si="200"/>
        <v>0</v>
      </c>
      <c r="CV222">
        <f t="shared" si="201"/>
        <v>0</v>
      </c>
      <c r="CW222">
        <f t="shared" si="202"/>
        <v>0</v>
      </c>
      <c r="CX222">
        <f t="shared" si="203"/>
        <v>0</v>
      </c>
      <c r="CY222">
        <f t="shared" si="204"/>
        <v>0</v>
      </c>
      <c r="CZ222">
        <f t="shared" si="205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148</v>
      </c>
      <c r="DW222" t="s">
        <v>148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405818727</v>
      </c>
      <c r="EF222">
        <v>201</v>
      </c>
      <c r="EG222" t="s">
        <v>211</v>
      </c>
      <c r="EH222">
        <v>0</v>
      </c>
      <c r="EI222" t="s">
        <v>3</v>
      </c>
      <c r="EJ222">
        <v>2</v>
      </c>
      <c r="EK222">
        <v>1618</v>
      </c>
      <c r="EL222" t="s">
        <v>212</v>
      </c>
      <c r="EM222" t="s">
        <v>213</v>
      </c>
      <c r="EO222" t="s">
        <v>3</v>
      </c>
      <c r="EQ222">
        <v>132096</v>
      </c>
      <c r="ER222">
        <v>187.14</v>
      </c>
      <c r="ES222">
        <v>187.14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3</v>
      </c>
      <c r="GD222">
        <v>1</v>
      </c>
      <c r="GF222">
        <v>422860771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206"/>
        <v>0</v>
      </c>
      <c r="GM222">
        <f t="shared" si="207"/>
        <v>1841.46</v>
      </c>
      <c r="GN222">
        <f t="shared" si="208"/>
        <v>0</v>
      </c>
      <c r="GO222">
        <f t="shared" si="209"/>
        <v>1841.46</v>
      </c>
      <c r="GP222">
        <f t="shared" si="210"/>
        <v>0</v>
      </c>
      <c r="GR222">
        <v>0</v>
      </c>
      <c r="GS222">
        <v>3</v>
      </c>
      <c r="GT222">
        <v>0</v>
      </c>
      <c r="GU222" t="s">
        <v>3</v>
      </c>
      <c r="GV222">
        <f t="shared" si="211"/>
        <v>0</v>
      </c>
      <c r="GW222">
        <v>1</v>
      </c>
      <c r="GX222">
        <f t="shared" si="212"/>
        <v>0</v>
      </c>
      <c r="HA222">
        <v>0</v>
      </c>
      <c r="HB222">
        <v>0</v>
      </c>
      <c r="HC222">
        <f t="shared" si="21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 x14ac:dyDescent="0.2">
      <c r="A223" s="2">
        <v>17</v>
      </c>
      <c r="B223" s="2">
        <v>1</v>
      </c>
      <c r="C223" s="2"/>
      <c r="D223" s="2"/>
      <c r="E223" s="2" t="s">
        <v>261</v>
      </c>
      <c r="F223" s="2" t="s">
        <v>214</v>
      </c>
      <c r="G223" s="2" t="s">
        <v>262</v>
      </c>
      <c r="H223" s="2" t="s">
        <v>223</v>
      </c>
      <c r="I223" s="2">
        <v>8</v>
      </c>
      <c r="J223" s="2">
        <v>0</v>
      </c>
      <c r="K223" s="2">
        <v>8</v>
      </c>
      <c r="L223" s="2">
        <v>8</v>
      </c>
      <c r="M223" s="2">
        <v>0</v>
      </c>
      <c r="N223" s="2">
        <f t="shared" ref="N223:N254" si="214">ROUND(L223-M223,4)</f>
        <v>8</v>
      </c>
      <c r="O223" s="2">
        <f t="shared" ref="O223:O254" si="215">ROUND(CP223,2)</f>
        <v>1101.28</v>
      </c>
      <c r="P223" s="2">
        <f t="shared" ref="P223:P254" si="216">ROUND((ROUND((AC223*AW223*I223),2)*BC223),2)</f>
        <v>1101.28</v>
      </c>
      <c r="Q223" s="2">
        <f t="shared" ref="Q223:Q254" si="217">(ROUND((ROUND(((ET223)*AV223*I223),2)*BB223),2)+ROUND((ROUND(((AE223-(EU223))*AV223*I223),2)*BS223),2))</f>
        <v>0</v>
      </c>
      <c r="R223" s="2">
        <f t="shared" ref="R223:R254" si="218">ROUND((ROUND((AE223*AV223*I223),2)*BS223),2)</f>
        <v>0</v>
      </c>
      <c r="S223" s="2">
        <f t="shared" ref="S223:S254" si="219">ROUND((ROUND((AF223*AV223*I223),2)*BA223),2)</f>
        <v>0</v>
      </c>
      <c r="T223" s="2">
        <f t="shared" ref="T223:T254" si="220">ROUND(CU223*I223,2)</f>
        <v>0</v>
      </c>
      <c r="U223" s="2">
        <f t="shared" ref="U223:U254" si="221">CV223*I223</f>
        <v>0</v>
      </c>
      <c r="V223" s="2">
        <f t="shared" ref="V223:V254" si="222">CW223*I223</f>
        <v>0</v>
      </c>
      <c r="W223" s="2">
        <f t="shared" ref="W223:W254" si="223">ROUND(CX223*I223,2)</f>
        <v>0</v>
      </c>
      <c r="X223" s="2">
        <f t="shared" ref="X223:X254" si="224">ROUND(CY223,2)</f>
        <v>0</v>
      </c>
      <c r="Y223" s="2">
        <f t="shared" ref="Y223:Y254" si="225">ROUND(CZ223,2)</f>
        <v>0</v>
      </c>
      <c r="Z223" s="2"/>
      <c r="AA223" s="2">
        <v>422497958</v>
      </c>
      <c r="AB223" s="2">
        <f t="shared" ref="AB223:AB254" si="226">ROUND((AC223+AD223+AF223),6)</f>
        <v>137.66</v>
      </c>
      <c r="AC223" s="2">
        <f t="shared" ref="AC223:AC254" si="227">ROUND((ES223),6)</f>
        <v>137.66</v>
      </c>
      <c r="AD223" s="2">
        <f t="shared" ref="AD223:AD254" si="228">ROUND((((ET223)-(EU223))+AE223),6)</f>
        <v>0</v>
      </c>
      <c r="AE223" s="2">
        <f t="shared" ref="AE223:AE254" si="229">ROUND((EU223),6)</f>
        <v>0</v>
      </c>
      <c r="AF223" s="2">
        <f t="shared" ref="AF223:AF254" si="230">ROUND((EV223),6)</f>
        <v>0</v>
      </c>
      <c r="AG223" s="2">
        <f t="shared" ref="AG223:AG254" si="231">ROUND((AP223),6)</f>
        <v>0</v>
      </c>
      <c r="AH223" s="2">
        <f t="shared" ref="AH223:AH254" si="232">(EW223)</f>
        <v>0</v>
      </c>
      <c r="AI223" s="2">
        <f t="shared" ref="AI223:AI254" si="233">(EX223)</f>
        <v>0</v>
      </c>
      <c r="AJ223" s="2">
        <f t="shared" ref="AJ223:AJ254" si="234">(AS223)</f>
        <v>0</v>
      </c>
      <c r="AK223" s="2">
        <v>137.66</v>
      </c>
      <c r="AL223" s="2">
        <v>137.66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1</v>
      </c>
      <c r="BJ223" s="2" t="s">
        <v>3</v>
      </c>
      <c r="BK223" s="2"/>
      <c r="BL223" s="2"/>
      <c r="BM223" s="2">
        <v>400002</v>
      </c>
      <c r="BN223" s="2">
        <v>0</v>
      </c>
      <c r="BO223" s="2" t="s">
        <v>3</v>
      </c>
      <c r="BP223" s="2">
        <v>0</v>
      </c>
      <c r="BQ223" s="2">
        <v>202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0</v>
      </c>
      <c r="CA223" s="2">
        <v>0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>
        <v>21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 t="s">
        <v>3</v>
      </c>
      <c r="CO223" s="2">
        <v>0</v>
      </c>
      <c r="CP223" s="2">
        <f t="shared" ref="CP223:CP254" si="235">(P223+Q223+S223)</f>
        <v>1101.28</v>
      </c>
      <c r="CQ223" s="2">
        <f t="shared" ref="CQ223:CQ254" si="236">ROUND((ROUND((AC223*AW223*1),2)*BC223),2)</f>
        <v>137.66</v>
      </c>
      <c r="CR223" s="2">
        <f t="shared" ref="CR223:CR254" si="237">(ROUND((ROUND(((ET223)*AV223*1),2)*BB223),2)+ROUND((ROUND(((AE223-(EU223))*AV223*1),2)*BS223),2))</f>
        <v>0</v>
      </c>
      <c r="CS223" s="2">
        <f t="shared" ref="CS223:CS254" si="238">ROUND((ROUND((AE223*AV223*1),2)*BS223),2)</f>
        <v>0</v>
      </c>
      <c r="CT223" s="2">
        <f t="shared" ref="CT223:CT254" si="239">ROUND((ROUND((AF223*AV223*1),2)*BA223),2)</f>
        <v>0</v>
      </c>
      <c r="CU223" s="2">
        <f t="shared" ref="CU223:CU254" si="240">AG223</f>
        <v>0</v>
      </c>
      <c r="CV223" s="2">
        <f t="shared" ref="CV223:CV254" si="241">(AH223*AV223)</f>
        <v>0</v>
      </c>
      <c r="CW223" s="2">
        <f t="shared" ref="CW223:CW254" si="242">AI223</f>
        <v>0</v>
      </c>
      <c r="CX223" s="2">
        <f t="shared" ref="CX223:CX254" si="243">AJ223</f>
        <v>0</v>
      </c>
      <c r="CY223" s="2">
        <f t="shared" ref="CY223:CY254" si="244">(((S223+R223)*AT223)/100)</f>
        <v>0</v>
      </c>
      <c r="CZ223" s="2">
        <f t="shared" ref="CZ223:CZ254" si="245">(((S223+R223)*AU223)/100)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1013</v>
      </c>
      <c r="DV223" s="2" t="s">
        <v>223</v>
      </c>
      <c r="DW223" s="2" t="s">
        <v>223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405818810</v>
      </c>
      <c r="EF223" s="2">
        <v>202</v>
      </c>
      <c r="EG223" s="2" t="s">
        <v>216</v>
      </c>
      <c r="EH223" s="2">
        <v>0</v>
      </c>
      <c r="EI223" s="2" t="s">
        <v>3</v>
      </c>
      <c r="EJ223" s="2">
        <v>1</v>
      </c>
      <c r="EK223" s="2">
        <v>400002</v>
      </c>
      <c r="EL223" s="2" t="s">
        <v>217</v>
      </c>
      <c r="EM223" s="2" t="s">
        <v>216</v>
      </c>
      <c r="EN223" s="2"/>
      <c r="EO223" s="2" t="s">
        <v>3</v>
      </c>
      <c r="EP223" s="2"/>
      <c r="EQ223" s="2">
        <v>131584</v>
      </c>
      <c r="ER223" s="2">
        <v>1318.82</v>
      </c>
      <c r="ES223" s="2">
        <v>137.66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0</v>
      </c>
      <c r="FY223" s="2">
        <v>0</v>
      </c>
      <c r="FZ223" s="2"/>
      <c r="GA223" s="2" t="s">
        <v>218</v>
      </c>
      <c r="GB223" s="2"/>
      <c r="GC223" s="2"/>
      <c r="GD223" s="2">
        <v>1</v>
      </c>
      <c r="GE223" s="2"/>
      <c r="GF223" s="2">
        <v>-1962249034</v>
      </c>
      <c r="GG223" s="2">
        <v>2</v>
      </c>
      <c r="GH223" s="2">
        <v>0</v>
      </c>
      <c r="GI223" s="2">
        <v>-2</v>
      </c>
      <c r="GJ223" s="2">
        <v>0</v>
      </c>
      <c r="GK223" s="2">
        <v>0</v>
      </c>
      <c r="GL223" s="2">
        <f t="shared" ref="GL223:GL254" si="246">ROUND(IF(AND(BH223=3,BI223=3,FS223&lt;&gt;0),P223,0),2)</f>
        <v>0</v>
      </c>
      <c r="GM223" s="2">
        <f t="shared" ref="GM223:GM254" si="247">ROUND(O223+X223+Y223,2)+GX223</f>
        <v>1101.28</v>
      </c>
      <c r="GN223" s="2">
        <f t="shared" ref="GN223:GN254" si="248">IF(OR(BI223=0,BI223=1),GM223-GX223,0)</f>
        <v>1101.28</v>
      </c>
      <c r="GO223" s="2">
        <f t="shared" ref="GO223:GO254" si="249">IF(BI223=2,GM223-GX223,0)</f>
        <v>0</v>
      </c>
      <c r="GP223" s="2">
        <f t="shared" ref="GP223:GP254" si="250">IF(BI223=4,GM223-GX223,0)</f>
        <v>0</v>
      </c>
      <c r="GQ223" s="2"/>
      <c r="GR223" s="2">
        <v>0</v>
      </c>
      <c r="GS223" s="2">
        <v>4</v>
      </c>
      <c r="GT223" s="2">
        <v>0</v>
      </c>
      <c r="GU223" s="2" t="s">
        <v>3</v>
      </c>
      <c r="GV223" s="2">
        <f t="shared" ref="GV223:GV254" si="251">ROUND((GT223),6)</f>
        <v>0</v>
      </c>
      <c r="GW223" s="2">
        <v>1</v>
      </c>
      <c r="GX223" s="2">
        <f t="shared" ref="GX223:GX254" si="252">ROUND(HC223*I223,2)</f>
        <v>0</v>
      </c>
      <c r="GY223" s="2"/>
      <c r="GZ223" s="2"/>
      <c r="HA223" s="2">
        <v>0</v>
      </c>
      <c r="HB223" s="2">
        <v>0</v>
      </c>
      <c r="HC223" s="2">
        <f t="shared" ref="HC223:HC254" si="253">GV223*GW223</f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1</v>
      </c>
      <c r="E224" t="s">
        <v>261</v>
      </c>
      <c r="F224" t="s">
        <v>214</v>
      </c>
      <c r="G224" t="s">
        <v>262</v>
      </c>
      <c r="H224" t="s">
        <v>223</v>
      </c>
      <c r="I224">
        <v>8</v>
      </c>
      <c r="J224">
        <v>0</v>
      </c>
      <c r="K224">
        <v>8</v>
      </c>
      <c r="L224">
        <v>8</v>
      </c>
      <c r="M224">
        <v>0</v>
      </c>
      <c r="N224">
        <f t="shared" si="214"/>
        <v>8</v>
      </c>
      <c r="O224">
        <f t="shared" si="215"/>
        <v>10836.6</v>
      </c>
      <c r="P224">
        <f t="shared" si="216"/>
        <v>10836.6</v>
      </c>
      <c r="Q224">
        <f t="shared" si="217"/>
        <v>0</v>
      </c>
      <c r="R224">
        <f t="shared" si="218"/>
        <v>0</v>
      </c>
      <c r="S224">
        <f t="shared" si="219"/>
        <v>0</v>
      </c>
      <c r="T224">
        <f t="shared" si="220"/>
        <v>0</v>
      </c>
      <c r="U224">
        <f t="shared" si="221"/>
        <v>0</v>
      </c>
      <c r="V224">
        <f t="shared" si="222"/>
        <v>0</v>
      </c>
      <c r="W224">
        <f t="shared" si="223"/>
        <v>0</v>
      </c>
      <c r="X224">
        <f t="shared" si="224"/>
        <v>0</v>
      </c>
      <c r="Y224">
        <f t="shared" si="225"/>
        <v>0</v>
      </c>
      <c r="AA224">
        <v>422497899</v>
      </c>
      <c r="AB224">
        <f t="shared" si="226"/>
        <v>137.66</v>
      </c>
      <c r="AC224">
        <f t="shared" si="227"/>
        <v>137.66</v>
      </c>
      <c r="AD224">
        <f t="shared" si="228"/>
        <v>0</v>
      </c>
      <c r="AE224">
        <f t="shared" si="229"/>
        <v>0</v>
      </c>
      <c r="AF224">
        <f t="shared" si="230"/>
        <v>0</v>
      </c>
      <c r="AG224">
        <f t="shared" si="231"/>
        <v>0</v>
      </c>
      <c r="AH224">
        <f t="shared" si="232"/>
        <v>0</v>
      </c>
      <c r="AI224">
        <f t="shared" si="233"/>
        <v>0</v>
      </c>
      <c r="AJ224">
        <f t="shared" si="234"/>
        <v>0</v>
      </c>
      <c r="AK224">
        <v>137.66</v>
      </c>
      <c r="AL224">
        <v>137.66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9.84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400002</v>
      </c>
      <c r="BN224">
        <v>0</v>
      </c>
      <c r="BO224" t="s">
        <v>3</v>
      </c>
      <c r="BP224">
        <v>0</v>
      </c>
      <c r="BQ224">
        <v>202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H224">
        <v>21</v>
      </c>
      <c r="CI224">
        <v>0</v>
      </c>
      <c r="CJ224">
        <v>0</v>
      </c>
      <c r="CK224">
        <v>0</v>
      </c>
      <c r="CL224">
        <v>0</v>
      </c>
      <c r="CM224">
        <v>0</v>
      </c>
      <c r="CN224" t="s">
        <v>3</v>
      </c>
      <c r="CO224">
        <v>0</v>
      </c>
      <c r="CP224">
        <f t="shared" si="235"/>
        <v>10836.6</v>
      </c>
      <c r="CQ224">
        <f t="shared" si="236"/>
        <v>1354.57</v>
      </c>
      <c r="CR224">
        <f t="shared" si="237"/>
        <v>0</v>
      </c>
      <c r="CS224">
        <f t="shared" si="238"/>
        <v>0</v>
      </c>
      <c r="CT224">
        <f t="shared" si="239"/>
        <v>0</v>
      </c>
      <c r="CU224">
        <f t="shared" si="240"/>
        <v>0</v>
      </c>
      <c r="CV224">
        <f t="shared" si="241"/>
        <v>0</v>
      </c>
      <c r="CW224">
        <f t="shared" si="242"/>
        <v>0</v>
      </c>
      <c r="CX224">
        <f t="shared" si="243"/>
        <v>0</v>
      </c>
      <c r="CY224">
        <f t="shared" si="244"/>
        <v>0</v>
      </c>
      <c r="CZ224">
        <f t="shared" si="245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223</v>
      </c>
      <c r="DW224" t="s">
        <v>223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405818810</v>
      </c>
      <c r="EF224">
        <v>202</v>
      </c>
      <c r="EG224" t="s">
        <v>216</v>
      </c>
      <c r="EH224">
        <v>0</v>
      </c>
      <c r="EI224" t="s">
        <v>3</v>
      </c>
      <c r="EJ224">
        <v>1</v>
      </c>
      <c r="EK224">
        <v>400002</v>
      </c>
      <c r="EL224" t="s">
        <v>217</v>
      </c>
      <c r="EM224" t="s">
        <v>216</v>
      </c>
      <c r="EO224" t="s">
        <v>3</v>
      </c>
      <c r="EQ224">
        <v>131584</v>
      </c>
      <c r="ER224">
        <v>137.66</v>
      </c>
      <c r="ES224">
        <v>137.66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5</v>
      </c>
      <c r="FC224">
        <v>0</v>
      </c>
      <c r="FD224">
        <v>18</v>
      </c>
      <c r="FF224">
        <v>1328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263</v>
      </c>
      <c r="GD224">
        <v>1</v>
      </c>
      <c r="GF224">
        <v>-1962249034</v>
      </c>
      <c r="GG224">
        <v>2</v>
      </c>
      <c r="GH224">
        <v>3</v>
      </c>
      <c r="GI224">
        <v>5</v>
      </c>
      <c r="GJ224">
        <v>0</v>
      </c>
      <c r="GK224">
        <v>0</v>
      </c>
      <c r="GL224">
        <f t="shared" si="246"/>
        <v>0</v>
      </c>
      <c r="GM224">
        <f t="shared" si="247"/>
        <v>10836.6</v>
      </c>
      <c r="GN224">
        <f t="shared" si="248"/>
        <v>10836.6</v>
      </c>
      <c r="GO224">
        <f t="shared" si="249"/>
        <v>0</v>
      </c>
      <c r="GP224">
        <f t="shared" si="250"/>
        <v>0</v>
      </c>
      <c r="GR224">
        <v>1</v>
      </c>
      <c r="GS224">
        <v>1</v>
      </c>
      <c r="GT224">
        <v>0</v>
      </c>
      <c r="GU224" t="s">
        <v>3</v>
      </c>
      <c r="GV224">
        <f t="shared" si="251"/>
        <v>0</v>
      </c>
      <c r="GW224">
        <v>1</v>
      </c>
      <c r="GX224">
        <f t="shared" si="252"/>
        <v>0</v>
      </c>
      <c r="HA224">
        <v>0</v>
      </c>
      <c r="HB224">
        <v>0</v>
      </c>
      <c r="HC224">
        <f t="shared" si="253"/>
        <v>0</v>
      </c>
      <c r="HE224" t="s">
        <v>220</v>
      </c>
      <c r="HF224" t="s">
        <v>28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">
      <c r="A225" s="2">
        <v>17</v>
      </c>
      <c r="B225" s="2">
        <v>1</v>
      </c>
      <c r="C225" s="2"/>
      <c r="D225" s="2"/>
      <c r="E225" s="2" t="s">
        <v>264</v>
      </c>
      <c r="F225" s="2" t="s">
        <v>265</v>
      </c>
      <c r="G225" s="2" t="s">
        <v>266</v>
      </c>
      <c r="H225" s="2" t="s">
        <v>148</v>
      </c>
      <c r="I225" s="2">
        <v>2</v>
      </c>
      <c r="J225" s="2">
        <v>0</v>
      </c>
      <c r="K225" s="2">
        <v>2</v>
      </c>
      <c r="L225" s="2">
        <v>2</v>
      </c>
      <c r="M225" s="2">
        <v>0</v>
      </c>
      <c r="N225" s="2">
        <f t="shared" si="214"/>
        <v>2</v>
      </c>
      <c r="O225" s="2">
        <f t="shared" si="215"/>
        <v>336.3</v>
      </c>
      <c r="P225" s="2">
        <f t="shared" si="216"/>
        <v>336.3</v>
      </c>
      <c r="Q225" s="2">
        <f t="shared" si="217"/>
        <v>0</v>
      </c>
      <c r="R225" s="2">
        <f t="shared" si="218"/>
        <v>0</v>
      </c>
      <c r="S225" s="2">
        <f t="shared" si="219"/>
        <v>0</v>
      </c>
      <c r="T225" s="2">
        <f t="shared" si="220"/>
        <v>0</v>
      </c>
      <c r="U225" s="2">
        <f t="shared" si="221"/>
        <v>0</v>
      </c>
      <c r="V225" s="2">
        <f t="shared" si="222"/>
        <v>0</v>
      </c>
      <c r="W225" s="2">
        <f t="shared" si="223"/>
        <v>0</v>
      </c>
      <c r="X225" s="2">
        <f t="shared" si="224"/>
        <v>0</v>
      </c>
      <c r="Y225" s="2">
        <f t="shared" si="225"/>
        <v>0</v>
      </c>
      <c r="Z225" s="2"/>
      <c r="AA225" s="2">
        <v>422497958</v>
      </c>
      <c r="AB225" s="2">
        <f t="shared" si="226"/>
        <v>168.15</v>
      </c>
      <c r="AC225" s="2">
        <f t="shared" si="227"/>
        <v>168.15</v>
      </c>
      <c r="AD225" s="2">
        <f t="shared" si="228"/>
        <v>0</v>
      </c>
      <c r="AE225" s="2">
        <f t="shared" si="229"/>
        <v>0</v>
      </c>
      <c r="AF225" s="2">
        <f t="shared" si="230"/>
        <v>0</v>
      </c>
      <c r="AG225" s="2">
        <f t="shared" si="231"/>
        <v>0</v>
      </c>
      <c r="AH225" s="2">
        <f t="shared" si="232"/>
        <v>0</v>
      </c>
      <c r="AI225" s="2">
        <f t="shared" si="233"/>
        <v>0</v>
      </c>
      <c r="AJ225" s="2">
        <f t="shared" si="234"/>
        <v>0</v>
      </c>
      <c r="AK225" s="2">
        <v>168.15</v>
      </c>
      <c r="AL225" s="2">
        <v>168.15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2</v>
      </c>
      <c r="BJ225" s="2" t="s">
        <v>267</v>
      </c>
      <c r="BK225" s="2"/>
      <c r="BL225" s="2"/>
      <c r="BM225" s="2">
        <v>1618</v>
      </c>
      <c r="BN225" s="2">
        <v>0</v>
      </c>
      <c r="BO225" s="2" t="s">
        <v>3</v>
      </c>
      <c r="BP225" s="2">
        <v>0</v>
      </c>
      <c r="BQ225" s="2">
        <v>201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0</v>
      </c>
      <c r="CA225" s="2">
        <v>0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>
        <v>22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 t="s">
        <v>3</v>
      </c>
      <c r="CO225" s="2">
        <v>0</v>
      </c>
      <c r="CP225" s="2">
        <f t="shared" si="235"/>
        <v>336.3</v>
      </c>
      <c r="CQ225" s="2">
        <f t="shared" si="236"/>
        <v>168.15</v>
      </c>
      <c r="CR225" s="2">
        <f t="shared" si="237"/>
        <v>0</v>
      </c>
      <c r="CS225" s="2">
        <f t="shared" si="238"/>
        <v>0</v>
      </c>
      <c r="CT225" s="2">
        <f t="shared" si="239"/>
        <v>0</v>
      </c>
      <c r="CU225" s="2">
        <f t="shared" si="240"/>
        <v>0</v>
      </c>
      <c r="CV225" s="2">
        <f t="shared" si="241"/>
        <v>0</v>
      </c>
      <c r="CW225" s="2">
        <f t="shared" si="242"/>
        <v>0</v>
      </c>
      <c r="CX225" s="2">
        <f t="shared" si="243"/>
        <v>0</v>
      </c>
      <c r="CY225" s="2">
        <f t="shared" si="244"/>
        <v>0</v>
      </c>
      <c r="CZ225" s="2">
        <f t="shared" si="245"/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1010</v>
      </c>
      <c r="DV225" s="2" t="s">
        <v>148</v>
      </c>
      <c r="DW225" s="2" t="s">
        <v>148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405818727</v>
      </c>
      <c r="EF225" s="2">
        <v>201</v>
      </c>
      <c r="EG225" s="2" t="s">
        <v>211</v>
      </c>
      <c r="EH225" s="2">
        <v>0</v>
      </c>
      <c r="EI225" s="2" t="s">
        <v>3</v>
      </c>
      <c r="EJ225" s="2">
        <v>2</v>
      </c>
      <c r="EK225" s="2">
        <v>1618</v>
      </c>
      <c r="EL225" s="2" t="s">
        <v>212</v>
      </c>
      <c r="EM225" s="2" t="s">
        <v>213</v>
      </c>
      <c r="EN225" s="2"/>
      <c r="EO225" s="2" t="s">
        <v>3</v>
      </c>
      <c r="EP225" s="2"/>
      <c r="EQ225" s="2">
        <v>131072</v>
      </c>
      <c r="ER225" s="2">
        <v>168.15</v>
      </c>
      <c r="ES225" s="2">
        <v>168.15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0</v>
      </c>
      <c r="FY225" s="2">
        <v>0</v>
      </c>
      <c r="FZ225" s="2"/>
      <c r="GA225" s="2" t="s">
        <v>3</v>
      </c>
      <c r="GB225" s="2"/>
      <c r="GC225" s="2"/>
      <c r="GD225" s="2">
        <v>1</v>
      </c>
      <c r="GE225" s="2"/>
      <c r="GF225" s="2">
        <v>-491857864</v>
      </c>
      <c r="GG225" s="2">
        <v>2</v>
      </c>
      <c r="GH225" s="2">
        <v>1</v>
      </c>
      <c r="GI225" s="2">
        <v>-2</v>
      </c>
      <c r="GJ225" s="2">
        <v>0</v>
      </c>
      <c r="GK225" s="2">
        <v>0</v>
      </c>
      <c r="GL225" s="2">
        <f t="shared" si="246"/>
        <v>0</v>
      </c>
      <c r="GM225" s="2">
        <f t="shared" si="247"/>
        <v>336.3</v>
      </c>
      <c r="GN225" s="2">
        <f t="shared" si="248"/>
        <v>0</v>
      </c>
      <c r="GO225" s="2">
        <f t="shared" si="249"/>
        <v>336.3</v>
      </c>
      <c r="GP225" s="2">
        <f t="shared" si="250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251"/>
        <v>0</v>
      </c>
      <c r="GW225" s="2">
        <v>1</v>
      </c>
      <c r="GX225" s="2">
        <f t="shared" si="252"/>
        <v>0</v>
      </c>
      <c r="GY225" s="2"/>
      <c r="GZ225" s="2"/>
      <c r="HA225" s="2">
        <v>0</v>
      </c>
      <c r="HB225" s="2">
        <v>0</v>
      </c>
      <c r="HC225" s="2">
        <f t="shared" si="253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E226" t="s">
        <v>264</v>
      </c>
      <c r="F226" t="s">
        <v>265</v>
      </c>
      <c r="G226" t="s">
        <v>266</v>
      </c>
      <c r="H226" t="s">
        <v>148</v>
      </c>
      <c r="I226">
        <v>2</v>
      </c>
      <c r="J226">
        <v>0</v>
      </c>
      <c r="K226">
        <v>2</v>
      </c>
      <c r="L226">
        <v>2</v>
      </c>
      <c r="M226">
        <v>0</v>
      </c>
      <c r="N226">
        <f t="shared" si="214"/>
        <v>2</v>
      </c>
      <c r="O226">
        <f t="shared" si="215"/>
        <v>945</v>
      </c>
      <c r="P226">
        <f t="shared" si="216"/>
        <v>945</v>
      </c>
      <c r="Q226">
        <f t="shared" si="217"/>
        <v>0</v>
      </c>
      <c r="R226">
        <f t="shared" si="218"/>
        <v>0</v>
      </c>
      <c r="S226">
        <f t="shared" si="219"/>
        <v>0</v>
      </c>
      <c r="T226">
        <f t="shared" si="220"/>
        <v>0</v>
      </c>
      <c r="U226">
        <f t="shared" si="221"/>
        <v>0</v>
      </c>
      <c r="V226">
        <f t="shared" si="222"/>
        <v>0</v>
      </c>
      <c r="W226">
        <f t="shared" si="223"/>
        <v>0</v>
      </c>
      <c r="X226">
        <f t="shared" si="224"/>
        <v>0</v>
      </c>
      <c r="Y226">
        <f t="shared" si="225"/>
        <v>0</v>
      </c>
      <c r="AA226">
        <v>422497899</v>
      </c>
      <c r="AB226">
        <f t="shared" si="226"/>
        <v>168.15</v>
      </c>
      <c r="AC226">
        <f t="shared" si="227"/>
        <v>168.15</v>
      </c>
      <c r="AD226">
        <f t="shared" si="228"/>
        <v>0</v>
      </c>
      <c r="AE226">
        <f t="shared" si="229"/>
        <v>0</v>
      </c>
      <c r="AF226">
        <f t="shared" si="230"/>
        <v>0</v>
      </c>
      <c r="AG226">
        <f t="shared" si="231"/>
        <v>0</v>
      </c>
      <c r="AH226">
        <f t="shared" si="232"/>
        <v>0</v>
      </c>
      <c r="AI226">
        <f t="shared" si="233"/>
        <v>0</v>
      </c>
      <c r="AJ226">
        <f t="shared" si="234"/>
        <v>0</v>
      </c>
      <c r="AK226">
        <v>168.15</v>
      </c>
      <c r="AL226">
        <v>168.15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2.81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267</v>
      </c>
      <c r="BM226">
        <v>1618</v>
      </c>
      <c r="BN226">
        <v>0</v>
      </c>
      <c r="BO226" t="s">
        <v>265</v>
      </c>
      <c r="BP226">
        <v>1</v>
      </c>
      <c r="BQ226">
        <v>201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H226">
        <v>22</v>
      </c>
      <c r="CI226">
        <v>0</v>
      </c>
      <c r="CJ226">
        <v>0</v>
      </c>
      <c r="CK226">
        <v>0</v>
      </c>
      <c r="CL226">
        <v>0</v>
      </c>
      <c r="CM226">
        <v>0</v>
      </c>
      <c r="CN226" t="s">
        <v>3</v>
      </c>
      <c r="CO226">
        <v>0</v>
      </c>
      <c r="CP226">
        <f t="shared" si="235"/>
        <v>945</v>
      </c>
      <c r="CQ226">
        <f t="shared" si="236"/>
        <v>472.5</v>
      </c>
      <c r="CR226">
        <f t="shared" si="237"/>
        <v>0</v>
      </c>
      <c r="CS226">
        <f t="shared" si="238"/>
        <v>0</v>
      </c>
      <c r="CT226">
        <f t="shared" si="239"/>
        <v>0</v>
      </c>
      <c r="CU226">
        <f t="shared" si="240"/>
        <v>0</v>
      </c>
      <c r="CV226">
        <f t="shared" si="241"/>
        <v>0</v>
      </c>
      <c r="CW226">
        <f t="shared" si="242"/>
        <v>0</v>
      </c>
      <c r="CX226">
        <f t="shared" si="243"/>
        <v>0</v>
      </c>
      <c r="CY226">
        <f t="shared" si="244"/>
        <v>0</v>
      </c>
      <c r="CZ226">
        <f t="shared" si="245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1010</v>
      </c>
      <c r="DV226" t="s">
        <v>148</v>
      </c>
      <c r="DW226" t="s">
        <v>148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405818727</v>
      </c>
      <c r="EF226">
        <v>201</v>
      </c>
      <c r="EG226" t="s">
        <v>211</v>
      </c>
      <c r="EH226">
        <v>0</v>
      </c>
      <c r="EI226" t="s">
        <v>3</v>
      </c>
      <c r="EJ226">
        <v>2</v>
      </c>
      <c r="EK226">
        <v>1618</v>
      </c>
      <c r="EL226" t="s">
        <v>212</v>
      </c>
      <c r="EM226" t="s">
        <v>213</v>
      </c>
      <c r="EO226" t="s">
        <v>3</v>
      </c>
      <c r="EQ226">
        <v>131072</v>
      </c>
      <c r="ER226">
        <v>168.15</v>
      </c>
      <c r="ES226">
        <v>168.15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-491857864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246"/>
        <v>0</v>
      </c>
      <c r="GM226">
        <f t="shared" si="247"/>
        <v>945</v>
      </c>
      <c r="GN226">
        <f t="shared" si="248"/>
        <v>0</v>
      </c>
      <c r="GO226">
        <f t="shared" si="249"/>
        <v>945</v>
      </c>
      <c r="GP226">
        <f t="shared" si="250"/>
        <v>0</v>
      </c>
      <c r="GR226">
        <v>0</v>
      </c>
      <c r="GS226">
        <v>3</v>
      </c>
      <c r="GT226">
        <v>0</v>
      </c>
      <c r="GU226" t="s">
        <v>3</v>
      </c>
      <c r="GV226">
        <f t="shared" si="251"/>
        <v>0</v>
      </c>
      <c r="GW226">
        <v>1</v>
      </c>
      <c r="GX226">
        <f t="shared" si="252"/>
        <v>0</v>
      </c>
      <c r="HA226">
        <v>0</v>
      </c>
      <c r="HB226">
        <v>0</v>
      </c>
      <c r="HC226">
        <f t="shared" si="253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55" x14ac:dyDescent="0.2">
      <c r="A227" s="2">
        <v>17</v>
      </c>
      <c r="B227" s="2">
        <v>1</v>
      </c>
      <c r="C227" s="2"/>
      <c r="D227" s="2"/>
      <c r="E227" s="2" t="s">
        <v>268</v>
      </c>
      <c r="F227" s="2" t="s">
        <v>214</v>
      </c>
      <c r="G227" s="2" t="s">
        <v>269</v>
      </c>
      <c r="H227" s="2" t="s">
        <v>223</v>
      </c>
      <c r="I227" s="2">
        <v>22</v>
      </c>
      <c r="J227" s="2">
        <v>0</v>
      </c>
      <c r="K227" s="2">
        <v>22</v>
      </c>
      <c r="L227" s="2">
        <v>22</v>
      </c>
      <c r="M227" s="2">
        <v>0</v>
      </c>
      <c r="N227" s="2">
        <f t="shared" si="214"/>
        <v>22</v>
      </c>
      <c r="O227" s="2">
        <f t="shared" si="215"/>
        <v>76.34</v>
      </c>
      <c r="P227" s="2">
        <f t="shared" si="216"/>
        <v>76.34</v>
      </c>
      <c r="Q227" s="2">
        <f t="shared" si="217"/>
        <v>0</v>
      </c>
      <c r="R227" s="2">
        <f t="shared" si="218"/>
        <v>0</v>
      </c>
      <c r="S227" s="2">
        <f t="shared" si="219"/>
        <v>0</v>
      </c>
      <c r="T227" s="2">
        <f t="shared" si="220"/>
        <v>0</v>
      </c>
      <c r="U227" s="2">
        <f t="shared" si="221"/>
        <v>0</v>
      </c>
      <c r="V227" s="2">
        <f t="shared" si="222"/>
        <v>0</v>
      </c>
      <c r="W227" s="2">
        <f t="shared" si="223"/>
        <v>0</v>
      </c>
      <c r="X227" s="2">
        <f t="shared" si="224"/>
        <v>0</v>
      </c>
      <c r="Y227" s="2">
        <f t="shared" si="225"/>
        <v>0</v>
      </c>
      <c r="Z227" s="2"/>
      <c r="AA227" s="2">
        <v>422497958</v>
      </c>
      <c r="AB227" s="2">
        <f t="shared" si="226"/>
        <v>3.47</v>
      </c>
      <c r="AC227" s="2">
        <f t="shared" si="227"/>
        <v>3.47</v>
      </c>
      <c r="AD227" s="2">
        <f t="shared" si="228"/>
        <v>0</v>
      </c>
      <c r="AE227" s="2">
        <f t="shared" si="229"/>
        <v>0</v>
      </c>
      <c r="AF227" s="2">
        <f t="shared" si="230"/>
        <v>0</v>
      </c>
      <c r="AG227" s="2">
        <f t="shared" si="231"/>
        <v>0</v>
      </c>
      <c r="AH227" s="2">
        <f t="shared" si="232"/>
        <v>0</v>
      </c>
      <c r="AI227" s="2">
        <f t="shared" si="233"/>
        <v>0</v>
      </c>
      <c r="AJ227" s="2">
        <f t="shared" si="234"/>
        <v>0</v>
      </c>
      <c r="AK227" s="2">
        <v>3.4699999999999998</v>
      </c>
      <c r="AL227" s="2">
        <v>3.4699999999999998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3</v>
      </c>
      <c r="BK227" s="2"/>
      <c r="BL227" s="2"/>
      <c r="BM227" s="2">
        <v>400002</v>
      </c>
      <c r="BN227" s="2">
        <v>0</v>
      </c>
      <c r="BO227" s="2" t="s">
        <v>3</v>
      </c>
      <c r="BP227" s="2">
        <v>0</v>
      </c>
      <c r="BQ227" s="2">
        <v>202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0</v>
      </c>
      <c r="CA227" s="2">
        <v>0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>
        <v>23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 t="s">
        <v>3</v>
      </c>
      <c r="CO227" s="2">
        <v>0</v>
      </c>
      <c r="CP227" s="2">
        <f t="shared" si="235"/>
        <v>76.34</v>
      </c>
      <c r="CQ227" s="2">
        <f t="shared" si="236"/>
        <v>3.47</v>
      </c>
      <c r="CR227" s="2">
        <f t="shared" si="237"/>
        <v>0</v>
      </c>
      <c r="CS227" s="2">
        <f t="shared" si="238"/>
        <v>0</v>
      </c>
      <c r="CT227" s="2">
        <f t="shared" si="239"/>
        <v>0</v>
      </c>
      <c r="CU227" s="2">
        <f t="shared" si="240"/>
        <v>0</v>
      </c>
      <c r="CV227" s="2">
        <f t="shared" si="241"/>
        <v>0</v>
      </c>
      <c r="CW227" s="2">
        <f t="shared" si="242"/>
        <v>0</v>
      </c>
      <c r="CX227" s="2">
        <f t="shared" si="243"/>
        <v>0</v>
      </c>
      <c r="CY227" s="2">
        <f t="shared" si="244"/>
        <v>0</v>
      </c>
      <c r="CZ227" s="2">
        <f t="shared" si="245"/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1013</v>
      </c>
      <c r="DV227" s="2" t="s">
        <v>223</v>
      </c>
      <c r="DW227" s="2" t="s">
        <v>223</v>
      </c>
      <c r="DX227" s="2">
        <v>1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405818810</v>
      </c>
      <c r="EF227" s="2">
        <v>202</v>
      </c>
      <c r="EG227" s="2" t="s">
        <v>216</v>
      </c>
      <c r="EH227" s="2">
        <v>0</v>
      </c>
      <c r="EI227" s="2" t="s">
        <v>3</v>
      </c>
      <c r="EJ227" s="2">
        <v>1</v>
      </c>
      <c r="EK227" s="2">
        <v>400002</v>
      </c>
      <c r="EL227" s="2" t="s">
        <v>217</v>
      </c>
      <c r="EM227" s="2" t="s">
        <v>216</v>
      </c>
      <c r="EN227" s="2"/>
      <c r="EO227" s="2" t="s">
        <v>3</v>
      </c>
      <c r="EP227" s="2"/>
      <c r="EQ227" s="2">
        <v>131584</v>
      </c>
      <c r="ER227" s="2">
        <v>0</v>
      </c>
      <c r="ES227" s="2">
        <v>3.4699999999999998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v>0</v>
      </c>
      <c r="FS227" s="2">
        <v>0</v>
      </c>
      <c r="FT227" s="2"/>
      <c r="FU227" s="2"/>
      <c r="FV227" s="2"/>
      <c r="FW227" s="2"/>
      <c r="FX227" s="2">
        <v>0</v>
      </c>
      <c r="FY227" s="2">
        <v>0</v>
      </c>
      <c r="FZ227" s="2"/>
      <c r="GA227" s="2" t="s">
        <v>218</v>
      </c>
      <c r="GB227" s="2"/>
      <c r="GC227" s="2"/>
      <c r="GD227" s="2">
        <v>1</v>
      </c>
      <c r="GE227" s="2"/>
      <c r="GF227" s="2">
        <v>-398170163</v>
      </c>
      <c r="GG227" s="2">
        <v>2</v>
      </c>
      <c r="GH227" s="2">
        <v>0</v>
      </c>
      <c r="GI227" s="2">
        <v>-2</v>
      </c>
      <c r="GJ227" s="2">
        <v>0</v>
      </c>
      <c r="GK227" s="2">
        <v>0</v>
      </c>
      <c r="GL227" s="2">
        <f t="shared" si="246"/>
        <v>0</v>
      </c>
      <c r="GM227" s="2">
        <f t="shared" si="247"/>
        <v>76.34</v>
      </c>
      <c r="GN227" s="2">
        <f t="shared" si="248"/>
        <v>76.34</v>
      </c>
      <c r="GO227" s="2">
        <f t="shared" si="249"/>
        <v>0</v>
      </c>
      <c r="GP227" s="2">
        <f t="shared" si="250"/>
        <v>0</v>
      </c>
      <c r="GQ227" s="2"/>
      <c r="GR227" s="2">
        <v>0</v>
      </c>
      <c r="GS227" s="2">
        <v>4</v>
      </c>
      <c r="GT227" s="2">
        <v>0</v>
      </c>
      <c r="GU227" s="2" t="s">
        <v>3</v>
      </c>
      <c r="GV227" s="2">
        <f t="shared" si="251"/>
        <v>0</v>
      </c>
      <c r="GW227" s="2">
        <v>1</v>
      </c>
      <c r="GX227" s="2">
        <f t="shared" si="252"/>
        <v>0</v>
      </c>
      <c r="GY227" s="2"/>
      <c r="GZ227" s="2"/>
      <c r="HA227" s="2">
        <v>0</v>
      </c>
      <c r="HB227" s="2">
        <v>0</v>
      </c>
      <c r="HC227" s="2">
        <f t="shared" si="253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>
        <v>0</v>
      </c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1</v>
      </c>
      <c r="E228" t="s">
        <v>268</v>
      </c>
      <c r="F228" t="s">
        <v>214</v>
      </c>
      <c r="G228" t="s">
        <v>269</v>
      </c>
      <c r="H228" t="s">
        <v>223</v>
      </c>
      <c r="I228">
        <v>22</v>
      </c>
      <c r="J228">
        <v>0</v>
      </c>
      <c r="K228">
        <v>22</v>
      </c>
      <c r="L228">
        <v>22</v>
      </c>
      <c r="M228">
        <v>0</v>
      </c>
      <c r="N228">
        <f t="shared" si="214"/>
        <v>22</v>
      </c>
      <c r="O228">
        <f t="shared" si="215"/>
        <v>751.19</v>
      </c>
      <c r="P228">
        <f t="shared" si="216"/>
        <v>751.19</v>
      </c>
      <c r="Q228">
        <f t="shared" si="217"/>
        <v>0</v>
      </c>
      <c r="R228">
        <f t="shared" si="218"/>
        <v>0</v>
      </c>
      <c r="S228">
        <f t="shared" si="219"/>
        <v>0</v>
      </c>
      <c r="T228">
        <f t="shared" si="220"/>
        <v>0</v>
      </c>
      <c r="U228">
        <f t="shared" si="221"/>
        <v>0</v>
      </c>
      <c r="V228">
        <f t="shared" si="222"/>
        <v>0</v>
      </c>
      <c r="W228">
        <f t="shared" si="223"/>
        <v>0</v>
      </c>
      <c r="X228">
        <f t="shared" si="224"/>
        <v>0</v>
      </c>
      <c r="Y228">
        <f t="shared" si="225"/>
        <v>0</v>
      </c>
      <c r="AA228">
        <v>422497899</v>
      </c>
      <c r="AB228">
        <f t="shared" si="226"/>
        <v>3.47</v>
      </c>
      <c r="AC228">
        <f t="shared" si="227"/>
        <v>3.47</v>
      </c>
      <c r="AD228">
        <f t="shared" si="228"/>
        <v>0</v>
      </c>
      <c r="AE228">
        <f t="shared" si="229"/>
        <v>0</v>
      </c>
      <c r="AF228">
        <f t="shared" si="230"/>
        <v>0</v>
      </c>
      <c r="AG228">
        <f t="shared" si="231"/>
        <v>0</v>
      </c>
      <c r="AH228">
        <f t="shared" si="232"/>
        <v>0</v>
      </c>
      <c r="AI228">
        <f t="shared" si="233"/>
        <v>0</v>
      </c>
      <c r="AJ228">
        <f t="shared" si="234"/>
        <v>0</v>
      </c>
      <c r="AK228">
        <v>3.4699999999999998</v>
      </c>
      <c r="AL228">
        <v>3.4699999999999998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9.84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3</v>
      </c>
      <c r="BM228">
        <v>400002</v>
      </c>
      <c r="BN228">
        <v>0</v>
      </c>
      <c r="BO228" t="s">
        <v>3</v>
      </c>
      <c r="BP228">
        <v>0</v>
      </c>
      <c r="BQ228">
        <v>202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H228">
        <v>23</v>
      </c>
      <c r="CI228">
        <v>0</v>
      </c>
      <c r="CJ228">
        <v>0</v>
      </c>
      <c r="CK228">
        <v>0</v>
      </c>
      <c r="CL228">
        <v>0</v>
      </c>
      <c r="CM228">
        <v>0</v>
      </c>
      <c r="CN228" t="s">
        <v>3</v>
      </c>
      <c r="CO228">
        <v>0</v>
      </c>
      <c r="CP228">
        <f t="shared" si="235"/>
        <v>751.19</v>
      </c>
      <c r="CQ228">
        <f t="shared" si="236"/>
        <v>34.14</v>
      </c>
      <c r="CR228">
        <f t="shared" si="237"/>
        <v>0</v>
      </c>
      <c r="CS228">
        <f t="shared" si="238"/>
        <v>0</v>
      </c>
      <c r="CT228">
        <f t="shared" si="239"/>
        <v>0</v>
      </c>
      <c r="CU228">
        <f t="shared" si="240"/>
        <v>0</v>
      </c>
      <c r="CV228">
        <f t="shared" si="241"/>
        <v>0</v>
      </c>
      <c r="CW228">
        <f t="shared" si="242"/>
        <v>0</v>
      </c>
      <c r="CX228">
        <f t="shared" si="243"/>
        <v>0</v>
      </c>
      <c r="CY228">
        <f t="shared" si="244"/>
        <v>0</v>
      </c>
      <c r="CZ228">
        <f t="shared" si="245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223</v>
      </c>
      <c r="DW228" t="s">
        <v>223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405818810</v>
      </c>
      <c r="EF228">
        <v>202</v>
      </c>
      <c r="EG228" t="s">
        <v>216</v>
      </c>
      <c r="EH228">
        <v>0</v>
      </c>
      <c r="EI228" t="s">
        <v>3</v>
      </c>
      <c r="EJ228">
        <v>1</v>
      </c>
      <c r="EK228">
        <v>400002</v>
      </c>
      <c r="EL228" t="s">
        <v>217</v>
      </c>
      <c r="EM228" t="s">
        <v>216</v>
      </c>
      <c r="EO228" t="s">
        <v>3</v>
      </c>
      <c r="EQ228">
        <v>131584</v>
      </c>
      <c r="ER228">
        <v>3.4699999999999998</v>
      </c>
      <c r="ES228">
        <v>3.4699999999999998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5</v>
      </c>
      <c r="FC228">
        <v>0</v>
      </c>
      <c r="FD228">
        <v>18</v>
      </c>
      <c r="FF228">
        <v>33.5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270</v>
      </c>
      <c r="GD228">
        <v>1</v>
      </c>
      <c r="GF228">
        <v>-398170163</v>
      </c>
      <c r="GG228">
        <v>2</v>
      </c>
      <c r="GH228">
        <v>3</v>
      </c>
      <c r="GI228">
        <v>5</v>
      </c>
      <c r="GJ228">
        <v>0</v>
      </c>
      <c r="GK228">
        <v>0</v>
      </c>
      <c r="GL228">
        <f t="shared" si="246"/>
        <v>0</v>
      </c>
      <c r="GM228">
        <f t="shared" si="247"/>
        <v>751.19</v>
      </c>
      <c r="GN228">
        <f t="shared" si="248"/>
        <v>751.19</v>
      </c>
      <c r="GO228">
        <f t="shared" si="249"/>
        <v>0</v>
      </c>
      <c r="GP228">
        <f t="shared" si="250"/>
        <v>0</v>
      </c>
      <c r="GR228">
        <v>1</v>
      </c>
      <c r="GS228">
        <v>1</v>
      </c>
      <c r="GT228">
        <v>0</v>
      </c>
      <c r="GU228" t="s">
        <v>3</v>
      </c>
      <c r="GV228">
        <f t="shared" si="251"/>
        <v>0</v>
      </c>
      <c r="GW228">
        <v>1</v>
      </c>
      <c r="GX228">
        <f t="shared" si="252"/>
        <v>0</v>
      </c>
      <c r="HA228">
        <v>0</v>
      </c>
      <c r="HB228">
        <v>0</v>
      </c>
      <c r="HC228">
        <f t="shared" si="253"/>
        <v>0</v>
      </c>
      <c r="HE228" t="s">
        <v>220</v>
      </c>
      <c r="HF228" t="s">
        <v>28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55" x14ac:dyDescent="0.2">
      <c r="A229" s="2">
        <v>17</v>
      </c>
      <c r="B229" s="2">
        <v>1</v>
      </c>
      <c r="C229" s="2"/>
      <c r="D229" s="2"/>
      <c r="E229" s="2" t="s">
        <v>3</v>
      </c>
      <c r="F229" s="2" t="s">
        <v>214</v>
      </c>
      <c r="G229" s="2" t="s">
        <v>271</v>
      </c>
      <c r="H229" s="2" t="s">
        <v>223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f t="shared" si="214"/>
        <v>0</v>
      </c>
      <c r="O229" s="2">
        <f t="shared" si="215"/>
        <v>0</v>
      </c>
      <c r="P229" s="2">
        <f t="shared" si="216"/>
        <v>0</v>
      </c>
      <c r="Q229" s="2">
        <f t="shared" si="217"/>
        <v>0</v>
      </c>
      <c r="R229" s="2">
        <f t="shared" si="218"/>
        <v>0</v>
      </c>
      <c r="S229" s="2">
        <f t="shared" si="219"/>
        <v>0</v>
      </c>
      <c r="T229" s="2">
        <f t="shared" si="220"/>
        <v>0</v>
      </c>
      <c r="U229" s="2">
        <f t="shared" si="221"/>
        <v>0</v>
      </c>
      <c r="V229" s="2">
        <f t="shared" si="222"/>
        <v>0</v>
      </c>
      <c r="W229" s="2">
        <f t="shared" si="223"/>
        <v>0</v>
      </c>
      <c r="X229" s="2">
        <f t="shared" si="224"/>
        <v>0</v>
      </c>
      <c r="Y229" s="2">
        <f t="shared" si="225"/>
        <v>0</v>
      </c>
      <c r="Z229" s="2"/>
      <c r="AA229" s="2">
        <v>-1</v>
      </c>
      <c r="AB229" s="2">
        <f t="shared" si="226"/>
        <v>108.26</v>
      </c>
      <c r="AC229" s="2">
        <f t="shared" si="227"/>
        <v>108.26</v>
      </c>
      <c r="AD229" s="2">
        <f t="shared" si="228"/>
        <v>0</v>
      </c>
      <c r="AE229" s="2">
        <f t="shared" si="229"/>
        <v>0</v>
      </c>
      <c r="AF229" s="2">
        <f t="shared" si="230"/>
        <v>0</v>
      </c>
      <c r="AG229" s="2">
        <f t="shared" si="231"/>
        <v>0</v>
      </c>
      <c r="AH229" s="2">
        <f t="shared" si="232"/>
        <v>0</v>
      </c>
      <c r="AI229" s="2">
        <f t="shared" si="233"/>
        <v>0</v>
      </c>
      <c r="AJ229" s="2">
        <f t="shared" si="234"/>
        <v>0</v>
      </c>
      <c r="AK229" s="2">
        <v>108.26</v>
      </c>
      <c r="AL229" s="2">
        <v>108.26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3</v>
      </c>
      <c r="BK229" s="2"/>
      <c r="BL229" s="2"/>
      <c r="BM229" s="2">
        <v>400002</v>
      </c>
      <c r="BN229" s="2">
        <v>0</v>
      </c>
      <c r="BO229" s="2" t="s">
        <v>3</v>
      </c>
      <c r="BP229" s="2">
        <v>0</v>
      </c>
      <c r="BQ229" s="2">
        <v>202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 t="s">
        <v>3</v>
      </c>
      <c r="CO229" s="2">
        <v>0</v>
      </c>
      <c r="CP229" s="2">
        <f t="shared" si="235"/>
        <v>0</v>
      </c>
      <c r="CQ229" s="2">
        <f t="shared" si="236"/>
        <v>108.26</v>
      </c>
      <c r="CR229" s="2">
        <f t="shared" si="237"/>
        <v>0</v>
      </c>
      <c r="CS229" s="2">
        <f t="shared" si="238"/>
        <v>0</v>
      </c>
      <c r="CT229" s="2">
        <f t="shared" si="239"/>
        <v>0</v>
      </c>
      <c r="CU229" s="2">
        <f t="shared" si="240"/>
        <v>0</v>
      </c>
      <c r="CV229" s="2">
        <f t="shared" si="241"/>
        <v>0</v>
      </c>
      <c r="CW229" s="2">
        <f t="shared" si="242"/>
        <v>0</v>
      </c>
      <c r="CX229" s="2">
        <f t="shared" si="243"/>
        <v>0</v>
      </c>
      <c r="CY229" s="2">
        <f t="shared" si="244"/>
        <v>0</v>
      </c>
      <c r="CZ229" s="2">
        <f t="shared" si="245"/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1013</v>
      </c>
      <c r="DV229" s="2" t="s">
        <v>223</v>
      </c>
      <c r="DW229" s="2" t="s">
        <v>223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405818810</v>
      </c>
      <c r="EF229" s="2">
        <v>202</v>
      </c>
      <c r="EG229" s="2" t="s">
        <v>216</v>
      </c>
      <c r="EH229" s="2">
        <v>0</v>
      </c>
      <c r="EI229" s="2" t="s">
        <v>3</v>
      </c>
      <c r="EJ229" s="2">
        <v>1</v>
      </c>
      <c r="EK229" s="2">
        <v>400002</v>
      </c>
      <c r="EL229" s="2" t="s">
        <v>217</v>
      </c>
      <c r="EM229" s="2" t="s">
        <v>216</v>
      </c>
      <c r="EN229" s="2"/>
      <c r="EO229" s="2" t="s">
        <v>3</v>
      </c>
      <c r="EP229" s="2"/>
      <c r="EQ229" s="2">
        <v>132608</v>
      </c>
      <c r="ER229" s="2">
        <v>0</v>
      </c>
      <c r="ES229" s="2">
        <v>108.26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218</v>
      </c>
      <c r="GB229" s="2"/>
      <c r="GC229" s="2"/>
      <c r="GD229" s="2">
        <v>1</v>
      </c>
      <c r="GE229" s="2"/>
      <c r="GF229" s="2">
        <v>-1187872595</v>
      </c>
      <c r="GG229" s="2">
        <v>2</v>
      </c>
      <c r="GH229" s="2">
        <v>0</v>
      </c>
      <c r="GI229" s="2">
        <v>-2</v>
      </c>
      <c r="GJ229" s="2">
        <v>0</v>
      </c>
      <c r="GK229" s="2">
        <v>0</v>
      </c>
      <c r="GL229" s="2">
        <f t="shared" si="246"/>
        <v>0</v>
      </c>
      <c r="GM229" s="2">
        <f t="shared" si="247"/>
        <v>0</v>
      </c>
      <c r="GN229" s="2">
        <f t="shared" si="248"/>
        <v>0</v>
      </c>
      <c r="GO229" s="2">
        <f t="shared" si="249"/>
        <v>0</v>
      </c>
      <c r="GP229" s="2">
        <f t="shared" si="250"/>
        <v>0</v>
      </c>
      <c r="GQ229" s="2"/>
      <c r="GR229" s="2">
        <v>0</v>
      </c>
      <c r="GS229" s="2">
        <v>4</v>
      </c>
      <c r="GT229" s="2">
        <v>0</v>
      </c>
      <c r="GU229" s="2" t="s">
        <v>3</v>
      </c>
      <c r="GV229" s="2">
        <f t="shared" si="251"/>
        <v>0</v>
      </c>
      <c r="GW229" s="2">
        <v>1</v>
      </c>
      <c r="GX229" s="2">
        <f t="shared" si="252"/>
        <v>0</v>
      </c>
      <c r="GY229" s="2"/>
      <c r="GZ229" s="2"/>
      <c r="HA229" s="2">
        <v>0</v>
      </c>
      <c r="HB229" s="2">
        <v>0</v>
      </c>
      <c r="HC229" s="2">
        <f t="shared" si="253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>
        <v>0</v>
      </c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E230" t="s">
        <v>3</v>
      </c>
      <c r="F230" t="s">
        <v>214</v>
      </c>
      <c r="G230" t="s">
        <v>271</v>
      </c>
      <c r="H230" t="s">
        <v>223</v>
      </c>
      <c r="I230">
        <v>0</v>
      </c>
      <c r="J230">
        <v>0</v>
      </c>
      <c r="K230">
        <v>0</v>
      </c>
      <c r="L230">
        <v>0</v>
      </c>
      <c r="M230">
        <v>0</v>
      </c>
      <c r="N230">
        <f t="shared" si="214"/>
        <v>0</v>
      </c>
      <c r="O230">
        <f t="shared" si="215"/>
        <v>0</v>
      </c>
      <c r="P230">
        <f t="shared" si="216"/>
        <v>0</v>
      </c>
      <c r="Q230">
        <f t="shared" si="217"/>
        <v>0</v>
      </c>
      <c r="R230">
        <f t="shared" si="218"/>
        <v>0</v>
      </c>
      <c r="S230">
        <f t="shared" si="219"/>
        <v>0</v>
      </c>
      <c r="T230">
        <f t="shared" si="220"/>
        <v>0</v>
      </c>
      <c r="U230">
        <f t="shared" si="221"/>
        <v>0</v>
      </c>
      <c r="V230">
        <f t="shared" si="222"/>
        <v>0</v>
      </c>
      <c r="W230">
        <f t="shared" si="223"/>
        <v>0</v>
      </c>
      <c r="X230">
        <f t="shared" si="224"/>
        <v>0</v>
      </c>
      <c r="Y230">
        <f t="shared" si="225"/>
        <v>0</v>
      </c>
      <c r="AA230">
        <v>-1</v>
      </c>
      <c r="AB230">
        <f t="shared" si="226"/>
        <v>108.26</v>
      </c>
      <c r="AC230">
        <f t="shared" si="227"/>
        <v>108.26</v>
      </c>
      <c r="AD230">
        <f t="shared" si="228"/>
        <v>0</v>
      </c>
      <c r="AE230">
        <f t="shared" si="229"/>
        <v>0</v>
      </c>
      <c r="AF230">
        <f t="shared" si="230"/>
        <v>0</v>
      </c>
      <c r="AG230">
        <f t="shared" si="231"/>
        <v>0</v>
      </c>
      <c r="AH230">
        <f t="shared" si="232"/>
        <v>0</v>
      </c>
      <c r="AI230">
        <f t="shared" si="233"/>
        <v>0</v>
      </c>
      <c r="AJ230">
        <f t="shared" si="234"/>
        <v>0</v>
      </c>
      <c r="AK230">
        <v>108.26</v>
      </c>
      <c r="AL230">
        <v>108.26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9.84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400002</v>
      </c>
      <c r="BN230">
        <v>0</v>
      </c>
      <c r="BO230" t="s">
        <v>3</v>
      </c>
      <c r="BP230">
        <v>0</v>
      </c>
      <c r="BQ230">
        <v>202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 t="s">
        <v>3</v>
      </c>
      <c r="CO230">
        <v>0</v>
      </c>
      <c r="CP230">
        <f t="shared" si="235"/>
        <v>0</v>
      </c>
      <c r="CQ230">
        <f t="shared" si="236"/>
        <v>1065.28</v>
      </c>
      <c r="CR230">
        <f t="shared" si="237"/>
        <v>0</v>
      </c>
      <c r="CS230">
        <f t="shared" si="238"/>
        <v>0</v>
      </c>
      <c r="CT230">
        <f t="shared" si="239"/>
        <v>0</v>
      </c>
      <c r="CU230">
        <f t="shared" si="240"/>
        <v>0</v>
      </c>
      <c r="CV230">
        <f t="shared" si="241"/>
        <v>0</v>
      </c>
      <c r="CW230">
        <f t="shared" si="242"/>
        <v>0</v>
      </c>
      <c r="CX230">
        <f t="shared" si="243"/>
        <v>0</v>
      </c>
      <c r="CY230">
        <f t="shared" si="244"/>
        <v>0</v>
      </c>
      <c r="CZ230">
        <f t="shared" si="245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223</v>
      </c>
      <c r="DW230" t="s">
        <v>223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405818810</v>
      </c>
      <c r="EF230">
        <v>202</v>
      </c>
      <c r="EG230" t="s">
        <v>216</v>
      </c>
      <c r="EH230">
        <v>0</v>
      </c>
      <c r="EI230" t="s">
        <v>3</v>
      </c>
      <c r="EJ230">
        <v>1</v>
      </c>
      <c r="EK230">
        <v>400002</v>
      </c>
      <c r="EL230" t="s">
        <v>217</v>
      </c>
      <c r="EM230" t="s">
        <v>216</v>
      </c>
      <c r="EO230" t="s">
        <v>3</v>
      </c>
      <c r="EQ230">
        <v>132608</v>
      </c>
      <c r="ER230">
        <v>0</v>
      </c>
      <c r="ES230">
        <v>108.26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3</v>
      </c>
      <c r="GD230">
        <v>1</v>
      </c>
      <c r="GF230">
        <v>-1187872595</v>
      </c>
      <c r="GG230">
        <v>2</v>
      </c>
      <c r="GH230">
        <v>0</v>
      </c>
      <c r="GI230">
        <v>5</v>
      </c>
      <c r="GJ230">
        <v>0</v>
      </c>
      <c r="GK230">
        <v>0</v>
      </c>
      <c r="GL230">
        <f t="shared" si="246"/>
        <v>0</v>
      </c>
      <c r="GM230">
        <f t="shared" si="247"/>
        <v>0</v>
      </c>
      <c r="GN230">
        <f t="shared" si="248"/>
        <v>0</v>
      </c>
      <c r="GO230">
        <f t="shared" si="249"/>
        <v>0</v>
      </c>
      <c r="GP230">
        <f t="shared" si="250"/>
        <v>0</v>
      </c>
      <c r="GR230">
        <v>0</v>
      </c>
      <c r="GS230">
        <v>0</v>
      </c>
      <c r="GT230">
        <v>0</v>
      </c>
      <c r="GU230" t="s">
        <v>3</v>
      </c>
      <c r="GV230">
        <f t="shared" si="251"/>
        <v>0</v>
      </c>
      <c r="GW230">
        <v>1</v>
      </c>
      <c r="GX230">
        <f t="shared" si="252"/>
        <v>0</v>
      </c>
      <c r="HA230">
        <v>0</v>
      </c>
      <c r="HB230">
        <v>0</v>
      </c>
      <c r="HC230">
        <f t="shared" si="253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55" x14ac:dyDescent="0.2">
      <c r="A231" s="2">
        <v>17</v>
      </c>
      <c r="B231" s="2">
        <v>1</v>
      </c>
      <c r="C231" s="2"/>
      <c r="D231" s="2"/>
      <c r="E231" s="2" t="s">
        <v>3</v>
      </c>
      <c r="F231" s="2" t="s">
        <v>272</v>
      </c>
      <c r="G231" s="2" t="s">
        <v>273</v>
      </c>
      <c r="H231" s="2" t="s">
        <v>148</v>
      </c>
      <c r="I231" s="2">
        <v>1</v>
      </c>
      <c r="J231" s="2">
        <v>0</v>
      </c>
      <c r="K231" s="2">
        <v>1</v>
      </c>
      <c r="L231" s="2">
        <v>1</v>
      </c>
      <c r="M231" s="2">
        <v>0</v>
      </c>
      <c r="N231" s="2">
        <f t="shared" si="214"/>
        <v>1</v>
      </c>
      <c r="O231" s="2">
        <f t="shared" si="215"/>
        <v>120.32</v>
      </c>
      <c r="P231" s="2">
        <f t="shared" si="216"/>
        <v>120.32</v>
      </c>
      <c r="Q231" s="2">
        <f t="shared" si="217"/>
        <v>0</v>
      </c>
      <c r="R231" s="2">
        <f t="shared" si="218"/>
        <v>0</v>
      </c>
      <c r="S231" s="2">
        <f t="shared" si="219"/>
        <v>0</v>
      </c>
      <c r="T231" s="2">
        <f t="shared" si="220"/>
        <v>0</v>
      </c>
      <c r="U231" s="2">
        <f t="shared" si="221"/>
        <v>0</v>
      </c>
      <c r="V231" s="2">
        <f t="shared" si="222"/>
        <v>0</v>
      </c>
      <c r="W231" s="2">
        <f t="shared" si="223"/>
        <v>0</v>
      </c>
      <c r="X231" s="2">
        <f t="shared" si="224"/>
        <v>0</v>
      </c>
      <c r="Y231" s="2">
        <f t="shared" si="225"/>
        <v>0</v>
      </c>
      <c r="Z231" s="2"/>
      <c r="AA231" s="2">
        <v>-1</v>
      </c>
      <c r="AB231" s="2">
        <f t="shared" si="226"/>
        <v>120.32</v>
      </c>
      <c r="AC231" s="2">
        <f t="shared" si="227"/>
        <v>120.32</v>
      </c>
      <c r="AD231" s="2">
        <f t="shared" si="228"/>
        <v>0</v>
      </c>
      <c r="AE231" s="2">
        <f t="shared" si="229"/>
        <v>0</v>
      </c>
      <c r="AF231" s="2">
        <f t="shared" si="230"/>
        <v>0</v>
      </c>
      <c r="AG231" s="2">
        <f t="shared" si="231"/>
        <v>0</v>
      </c>
      <c r="AH231" s="2">
        <f t="shared" si="232"/>
        <v>0</v>
      </c>
      <c r="AI231" s="2">
        <f t="shared" si="233"/>
        <v>0</v>
      </c>
      <c r="AJ231" s="2">
        <f t="shared" si="234"/>
        <v>0</v>
      </c>
      <c r="AK231" s="2">
        <v>120.32</v>
      </c>
      <c r="AL231" s="2">
        <v>120.32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2</v>
      </c>
      <c r="BJ231" s="2" t="s">
        <v>274</v>
      </c>
      <c r="BK231" s="2"/>
      <c r="BL231" s="2"/>
      <c r="BM231" s="2">
        <v>1618</v>
      </c>
      <c r="BN231" s="2">
        <v>0</v>
      </c>
      <c r="BO231" s="2" t="s">
        <v>3</v>
      </c>
      <c r="BP231" s="2">
        <v>0</v>
      </c>
      <c r="BQ231" s="2">
        <v>201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0</v>
      </c>
      <c r="CA231" s="2">
        <v>0</v>
      </c>
      <c r="CB231" s="2" t="s">
        <v>3</v>
      </c>
      <c r="CC231" s="2"/>
      <c r="CD231" s="2"/>
      <c r="CE231" s="2">
        <v>30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 t="s">
        <v>3</v>
      </c>
      <c r="CO231" s="2">
        <v>0</v>
      </c>
      <c r="CP231" s="2">
        <f t="shared" si="235"/>
        <v>120.32</v>
      </c>
      <c r="CQ231" s="2">
        <f t="shared" si="236"/>
        <v>120.32</v>
      </c>
      <c r="CR231" s="2">
        <f t="shared" si="237"/>
        <v>0</v>
      </c>
      <c r="CS231" s="2">
        <f t="shared" si="238"/>
        <v>0</v>
      </c>
      <c r="CT231" s="2">
        <f t="shared" si="239"/>
        <v>0</v>
      </c>
      <c r="CU231" s="2">
        <f t="shared" si="240"/>
        <v>0</v>
      </c>
      <c r="CV231" s="2">
        <f t="shared" si="241"/>
        <v>0</v>
      </c>
      <c r="CW231" s="2">
        <f t="shared" si="242"/>
        <v>0</v>
      </c>
      <c r="CX231" s="2">
        <f t="shared" si="243"/>
        <v>0</v>
      </c>
      <c r="CY231" s="2">
        <f t="shared" si="244"/>
        <v>0</v>
      </c>
      <c r="CZ231" s="2">
        <f t="shared" si="245"/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1010</v>
      </c>
      <c r="DV231" s="2" t="s">
        <v>148</v>
      </c>
      <c r="DW231" s="2" t="s">
        <v>148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405818727</v>
      </c>
      <c r="EF231" s="2">
        <v>201</v>
      </c>
      <c r="EG231" s="2" t="s">
        <v>211</v>
      </c>
      <c r="EH231" s="2">
        <v>0</v>
      </c>
      <c r="EI231" s="2" t="s">
        <v>3</v>
      </c>
      <c r="EJ231" s="2">
        <v>2</v>
      </c>
      <c r="EK231" s="2">
        <v>1618</v>
      </c>
      <c r="EL231" s="2" t="s">
        <v>212</v>
      </c>
      <c r="EM231" s="2" t="s">
        <v>213</v>
      </c>
      <c r="EN231" s="2"/>
      <c r="EO231" s="2" t="s">
        <v>3</v>
      </c>
      <c r="EP231" s="2"/>
      <c r="EQ231" s="2">
        <v>132096</v>
      </c>
      <c r="ER231" s="2">
        <v>120.32</v>
      </c>
      <c r="ES231" s="2">
        <v>120.32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0</v>
      </c>
      <c r="FY231" s="2">
        <v>0</v>
      </c>
      <c r="FZ231" s="2"/>
      <c r="GA231" s="2" t="s">
        <v>3</v>
      </c>
      <c r="GB231" s="2"/>
      <c r="GC231" s="2"/>
      <c r="GD231" s="2">
        <v>1</v>
      </c>
      <c r="GE231" s="2"/>
      <c r="GF231" s="2">
        <v>-476898133</v>
      </c>
      <c r="GG231" s="2">
        <v>2</v>
      </c>
      <c r="GH231" s="2">
        <v>1</v>
      </c>
      <c r="GI231" s="2">
        <v>-2</v>
      </c>
      <c r="GJ231" s="2">
        <v>0</v>
      </c>
      <c r="GK231" s="2">
        <v>0</v>
      </c>
      <c r="GL231" s="2">
        <f t="shared" si="246"/>
        <v>0</v>
      </c>
      <c r="GM231" s="2">
        <f t="shared" si="247"/>
        <v>120.32</v>
      </c>
      <c r="GN231" s="2">
        <f t="shared" si="248"/>
        <v>0</v>
      </c>
      <c r="GO231" s="2">
        <f t="shared" si="249"/>
        <v>120.32</v>
      </c>
      <c r="GP231" s="2">
        <f t="shared" si="250"/>
        <v>0</v>
      </c>
      <c r="GQ231" s="2"/>
      <c r="GR231" s="2">
        <v>0</v>
      </c>
      <c r="GS231" s="2">
        <v>3</v>
      </c>
      <c r="GT231" s="2">
        <v>0</v>
      </c>
      <c r="GU231" s="2" t="s">
        <v>3</v>
      </c>
      <c r="GV231" s="2">
        <f t="shared" si="251"/>
        <v>0</v>
      </c>
      <c r="GW231" s="2">
        <v>1</v>
      </c>
      <c r="GX231" s="2">
        <f t="shared" si="252"/>
        <v>0</v>
      </c>
      <c r="GY231" s="2"/>
      <c r="GZ231" s="2"/>
      <c r="HA231" s="2">
        <v>0</v>
      </c>
      <c r="HB231" s="2">
        <v>0</v>
      </c>
      <c r="HC231" s="2">
        <f t="shared" si="253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17</v>
      </c>
      <c r="B232">
        <v>1</v>
      </c>
      <c r="E232" t="s">
        <v>3</v>
      </c>
      <c r="F232" t="s">
        <v>272</v>
      </c>
      <c r="G232" t="s">
        <v>273</v>
      </c>
      <c r="H232" t="s">
        <v>148</v>
      </c>
      <c r="I232">
        <v>1</v>
      </c>
      <c r="J232">
        <v>0</v>
      </c>
      <c r="K232">
        <v>1</v>
      </c>
      <c r="L232">
        <v>1</v>
      </c>
      <c r="M232">
        <v>0</v>
      </c>
      <c r="N232">
        <f t="shared" si="214"/>
        <v>1</v>
      </c>
      <c r="O232">
        <f t="shared" si="215"/>
        <v>276.74</v>
      </c>
      <c r="P232">
        <f t="shared" si="216"/>
        <v>276.74</v>
      </c>
      <c r="Q232">
        <f t="shared" si="217"/>
        <v>0</v>
      </c>
      <c r="R232">
        <f t="shared" si="218"/>
        <v>0</v>
      </c>
      <c r="S232">
        <f t="shared" si="219"/>
        <v>0</v>
      </c>
      <c r="T232">
        <f t="shared" si="220"/>
        <v>0</v>
      </c>
      <c r="U232">
        <f t="shared" si="221"/>
        <v>0</v>
      </c>
      <c r="V232">
        <f t="shared" si="222"/>
        <v>0</v>
      </c>
      <c r="W232">
        <f t="shared" si="223"/>
        <v>0</v>
      </c>
      <c r="X232">
        <f t="shared" si="224"/>
        <v>0</v>
      </c>
      <c r="Y232">
        <f t="shared" si="225"/>
        <v>0</v>
      </c>
      <c r="AA232">
        <v>-1</v>
      </c>
      <c r="AB232">
        <f t="shared" si="226"/>
        <v>120.32</v>
      </c>
      <c r="AC232">
        <f t="shared" si="227"/>
        <v>120.32</v>
      </c>
      <c r="AD232">
        <f t="shared" si="228"/>
        <v>0</v>
      </c>
      <c r="AE232">
        <f t="shared" si="229"/>
        <v>0</v>
      </c>
      <c r="AF232">
        <f t="shared" si="230"/>
        <v>0</v>
      </c>
      <c r="AG232">
        <f t="shared" si="231"/>
        <v>0</v>
      </c>
      <c r="AH232">
        <f t="shared" si="232"/>
        <v>0</v>
      </c>
      <c r="AI232">
        <f t="shared" si="233"/>
        <v>0</v>
      </c>
      <c r="AJ232">
        <f t="shared" si="234"/>
        <v>0</v>
      </c>
      <c r="AK232">
        <v>120.32</v>
      </c>
      <c r="AL232">
        <v>120.32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2.2999999999999998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2</v>
      </c>
      <c r="BJ232" t="s">
        <v>274</v>
      </c>
      <c r="BM232">
        <v>1618</v>
      </c>
      <c r="BN232">
        <v>0</v>
      </c>
      <c r="BO232" t="s">
        <v>272</v>
      </c>
      <c r="BP232">
        <v>1</v>
      </c>
      <c r="BQ232">
        <v>201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 t="s">
        <v>3</v>
      </c>
      <c r="CO232">
        <v>0</v>
      </c>
      <c r="CP232">
        <f t="shared" si="235"/>
        <v>276.74</v>
      </c>
      <c r="CQ232">
        <f t="shared" si="236"/>
        <v>276.74</v>
      </c>
      <c r="CR232">
        <f t="shared" si="237"/>
        <v>0</v>
      </c>
      <c r="CS232">
        <f t="shared" si="238"/>
        <v>0</v>
      </c>
      <c r="CT232">
        <f t="shared" si="239"/>
        <v>0</v>
      </c>
      <c r="CU232">
        <f t="shared" si="240"/>
        <v>0</v>
      </c>
      <c r="CV232">
        <f t="shared" si="241"/>
        <v>0</v>
      </c>
      <c r="CW232">
        <f t="shared" si="242"/>
        <v>0</v>
      </c>
      <c r="CX232">
        <f t="shared" si="243"/>
        <v>0</v>
      </c>
      <c r="CY232">
        <f t="shared" si="244"/>
        <v>0</v>
      </c>
      <c r="CZ232">
        <f t="shared" si="245"/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1010</v>
      </c>
      <c r="DV232" t="s">
        <v>148</v>
      </c>
      <c r="DW232" t="s">
        <v>148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405818727</v>
      </c>
      <c r="EF232">
        <v>201</v>
      </c>
      <c r="EG232" t="s">
        <v>211</v>
      </c>
      <c r="EH232">
        <v>0</v>
      </c>
      <c r="EI232" t="s">
        <v>3</v>
      </c>
      <c r="EJ232">
        <v>2</v>
      </c>
      <c r="EK232">
        <v>1618</v>
      </c>
      <c r="EL232" t="s">
        <v>212</v>
      </c>
      <c r="EM232" t="s">
        <v>213</v>
      </c>
      <c r="EO232" t="s">
        <v>3</v>
      </c>
      <c r="EQ232">
        <v>132096</v>
      </c>
      <c r="ER232">
        <v>120.32</v>
      </c>
      <c r="ES232">
        <v>120.32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-476898133</v>
      </c>
      <c r="GG232">
        <v>2</v>
      </c>
      <c r="GH232">
        <v>1</v>
      </c>
      <c r="GI232">
        <v>2</v>
      </c>
      <c r="GJ232">
        <v>0</v>
      </c>
      <c r="GK232">
        <v>0</v>
      </c>
      <c r="GL232">
        <f t="shared" si="246"/>
        <v>0</v>
      </c>
      <c r="GM232">
        <f t="shared" si="247"/>
        <v>276.74</v>
      </c>
      <c r="GN232">
        <f t="shared" si="248"/>
        <v>0</v>
      </c>
      <c r="GO232">
        <f t="shared" si="249"/>
        <v>276.74</v>
      </c>
      <c r="GP232">
        <f t="shared" si="250"/>
        <v>0</v>
      </c>
      <c r="GR232">
        <v>0</v>
      </c>
      <c r="GS232">
        <v>3</v>
      </c>
      <c r="GT232">
        <v>0</v>
      </c>
      <c r="GU232" t="s">
        <v>3</v>
      </c>
      <c r="GV232">
        <f t="shared" si="251"/>
        <v>0</v>
      </c>
      <c r="GW232">
        <v>1</v>
      </c>
      <c r="GX232">
        <f t="shared" si="252"/>
        <v>0</v>
      </c>
      <c r="HA232">
        <v>0</v>
      </c>
      <c r="HB232">
        <v>0</v>
      </c>
      <c r="HC232">
        <f t="shared" si="253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55" x14ac:dyDescent="0.2">
      <c r="A233" s="2">
        <v>17</v>
      </c>
      <c r="B233" s="2">
        <v>1</v>
      </c>
      <c r="C233" s="2"/>
      <c r="D233" s="2"/>
      <c r="E233" s="2" t="s">
        <v>275</v>
      </c>
      <c r="F233" s="2" t="s">
        <v>214</v>
      </c>
      <c r="G233" s="2" t="s">
        <v>276</v>
      </c>
      <c r="H233" s="2" t="s">
        <v>223</v>
      </c>
      <c r="I233" s="2">
        <v>16</v>
      </c>
      <c r="J233" s="2">
        <v>0</v>
      </c>
      <c r="K233" s="2">
        <v>16</v>
      </c>
      <c r="L233" s="2">
        <v>16</v>
      </c>
      <c r="M233" s="2">
        <v>0</v>
      </c>
      <c r="N233" s="2">
        <f t="shared" si="214"/>
        <v>16</v>
      </c>
      <c r="O233" s="2">
        <f t="shared" si="215"/>
        <v>235.04</v>
      </c>
      <c r="P233" s="2">
        <f t="shared" si="216"/>
        <v>235.04</v>
      </c>
      <c r="Q233" s="2">
        <f t="shared" si="217"/>
        <v>0</v>
      </c>
      <c r="R233" s="2">
        <f t="shared" si="218"/>
        <v>0</v>
      </c>
      <c r="S233" s="2">
        <f t="shared" si="219"/>
        <v>0</v>
      </c>
      <c r="T233" s="2">
        <f t="shared" si="220"/>
        <v>0</v>
      </c>
      <c r="U233" s="2">
        <f t="shared" si="221"/>
        <v>0</v>
      </c>
      <c r="V233" s="2">
        <f t="shared" si="222"/>
        <v>0</v>
      </c>
      <c r="W233" s="2">
        <f t="shared" si="223"/>
        <v>0</v>
      </c>
      <c r="X233" s="2">
        <f t="shared" si="224"/>
        <v>0</v>
      </c>
      <c r="Y233" s="2">
        <f t="shared" si="225"/>
        <v>0</v>
      </c>
      <c r="Z233" s="2"/>
      <c r="AA233" s="2">
        <v>422497958</v>
      </c>
      <c r="AB233" s="2">
        <f t="shared" si="226"/>
        <v>14.69</v>
      </c>
      <c r="AC233" s="2">
        <f t="shared" si="227"/>
        <v>14.69</v>
      </c>
      <c r="AD233" s="2">
        <f t="shared" si="228"/>
        <v>0</v>
      </c>
      <c r="AE233" s="2">
        <f t="shared" si="229"/>
        <v>0</v>
      </c>
      <c r="AF233" s="2">
        <f t="shared" si="230"/>
        <v>0</v>
      </c>
      <c r="AG233" s="2">
        <f t="shared" si="231"/>
        <v>0</v>
      </c>
      <c r="AH233" s="2">
        <f t="shared" si="232"/>
        <v>0</v>
      </c>
      <c r="AI233" s="2">
        <f t="shared" si="233"/>
        <v>0</v>
      </c>
      <c r="AJ233" s="2">
        <f t="shared" si="234"/>
        <v>0</v>
      </c>
      <c r="AK233" s="2">
        <v>14.69</v>
      </c>
      <c r="AL233" s="2">
        <v>14.69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1</v>
      </c>
      <c r="BJ233" s="2" t="s">
        <v>3</v>
      </c>
      <c r="BK233" s="2"/>
      <c r="BL233" s="2"/>
      <c r="BM233" s="2">
        <v>400002</v>
      </c>
      <c r="BN233" s="2">
        <v>0</v>
      </c>
      <c r="BO233" s="2" t="s">
        <v>3</v>
      </c>
      <c r="BP233" s="2">
        <v>0</v>
      </c>
      <c r="BQ233" s="2">
        <v>202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0</v>
      </c>
      <c r="CA233" s="2">
        <v>0</v>
      </c>
      <c r="CB233" s="2" t="s">
        <v>3</v>
      </c>
      <c r="CC233" s="2"/>
      <c r="CD233" s="2"/>
      <c r="CE233" s="2">
        <v>30</v>
      </c>
      <c r="CF233" s="2">
        <v>0</v>
      </c>
      <c r="CG233" s="2">
        <v>0</v>
      </c>
      <c r="CH233" s="2">
        <v>24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 t="s">
        <v>3</v>
      </c>
      <c r="CO233" s="2">
        <v>0</v>
      </c>
      <c r="CP233" s="2">
        <f t="shared" si="235"/>
        <v>235.04</v>
      </c>
      <c r="CQ233" s="2">
        <f t="shared" si="236"/>
        <v>14.69</v>
      </c>
      <c r="CR233" s="2">
        <f t="shared" si="237"/>
        <v>0</v>
      </c>
      <c r="CS233" s="2">
        <f t="shared" si="238"/>
        <v>0</v>
      </c>
      <c r="CT233" s="2">
        <f t="shared" si="239"/>
        <v>0</v>
      </c>
      <c r="CU233" s="2">
        <f t="shared" si="240"/>
        <v>0</v>
      </c>
      <c r="CV233" s="2">
        <f t="shared" si="241"/>
        <v>0</v>
      </c>
      <c r="CW233" s="2">
        <f t="shared" si="242"/>
        <v>0</v>
      </c>
      <c r="CX233" s="2">
        <f t="shared" si="243"/>
        <v>0</v>
      </c>
      <c r="CY233" s="2">
        <f t="shared" si="244"/>
        <v>0</v>
      </c>
      <c r="CZ233" s="2">
        <f t="shared" si="245"/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1013</v>
      </c>
      <c r="DV233" s="2" t="s">
        <v>223</v>
      </c>
      <c r="DW233" s="2" t="s">
        <v>223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405818810</v>
      </c>
      <c r="EF233" s="2">
        <v>202</v>
      </c>
      <c r="EG233" s="2" t="s">
        <v>216</v>
      </c>
      <c r="EH233" s="2">
        <v>0</v>
      </c>
      <c r="EI233" s="2" t="s">
        <v>3</v>
      </c>
      <c r="EJ233" s="2">
        <v>1</v>
      </c>
      <c r="EK233" s="2">
        <v>400002</v>
      </c>
      <c r="EL233" s="2" t="s">
        <v>217</v>
      </c>
      <c r="EM233" s="2" t="s">
        <v>216</v>
      </c>
      <c r="EN233" s="2"/>
      <c r="EO233" s="2" t="s">
        <v>3</v>
      </c>
      <c r="EP233" s="2"/>
      <c r="EQ233" s="2">
        <v>131584</v>
      </c>
      <c r="ER233" s="2">
        <v>0</v>
      </c>
      <c r="ES233" s="2">
        <v>14.69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0</v>
      </c>
      <c r="FY233" s="2">
        <v>0</v>
      </c>
      <c r="FZ233" s="2"/>
      <c r="GA233" s="2" t="s">
        <v>218</v>
      </c>
      <c r="GB233" s="2"/>
      <c r="GC233" s="2"/>
      <c r="GD233" s="2">
        <v>1</v>
      </c>
      <c r="GE233" s="2"/>
      <c r="GF233" s="2">
        <v>-798446986</v>
      </c>
      <c r="GG233" s="2">
        <v>2</v>
      </c>
      <c r="GH233" s="2">
        <v>0</v>
      </c>
      <c r="GI233" s="2">
        <v>-2</v>
      </c>
      <c r="GJ233" s="2">
        <v>0</v>
      </c>
      <c r="GK233" s="2">
        <v>0</v>
      </c>
      <c r="GL233" s="2">
        <f t="shared" si="246"/>
        <v>0</v>
      </c>
      <c r="GM233" s="2">
        <f t="shared" si="247"/>
        <v>235.04</v>
      </c>
      <c r="GN233" s="2">
        <f t="shared" si="248"/>
        <v>235.04</v>
      </c>
      <c r="GO233" s="2">
        <f t="shared" si="249"/>
        <v>0</v>
      </c>
      <c r="GP233" s="2">
        <f t="shared" si="250"/>
        <v>0</v>
      </c>
      <c r="GQ233" s="2"/>
      <c r="GR233" s="2">
        <v>0</v>
      </c>
      <c r="GS233" s="2">
        <v>4</v>
      </c>
      <c r="GT233" s="2">
        <v>0</v>
      </c>
      <c r="GU233" s="2" t="s">
        <v>3</v>
      </c>
      <c r="GV233" s="2">
        <f t="shared" si="251"/>
        <v>0</v>
      </c>
      <c r="GW233" s="2">
        <v>1</v>
      </c>
      <c r="GX233" s="2">
        <f t="shared" si="252"/>
        <v>0</v>
      </c>
      <c r="GY233" s="2"/>
      <c r="GZ233" s="2"/>
      <c r="HA233" s="2">
        <v>0</v>
      </c>
      <c r="HB233" s="2">
        <v>0</v>
      </c>
      <c r="HC233" s="2">
        <f t="shared" si="253"/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17</v>
      </c>
      <c r="B234">
        <v>1</v>
      </c>
      <c r="E234" t="s">
        <v>275</v>
      </c>
      <c r="F234" t="s">
        <v>214</v>
      </c>
      <c r="G234" t="s">
        <v>276</v>
      </c>
      <c r="H234" t="s">
        <v>223</v>
      </c>
      <c r="I234">
        <v>16</v>
      </c>
      <c r="J234">
        <v>0</v>
      </c>
      <c r="K234">
        <v>16</v>
      </c>
      <c r="L234">
        <v>16</v>
      </c>
      <c r="M234">
        <v>0</v>
      </c>
      <c r="N234">
        <f t="shared" si="214"/>
        <v>16</v>
      </c>
      <c r="O234">
        <f t="shared" si="215"/>
        <v>2312.79</v>
      </c>
      <c r="P234">
        <f t="shared" si="216"/>
        <v>2312.79</v>
      </c>
      <c r="Q234">
        <f t="shared" si="217"/>
        <v>0</v>
      </c>
      <c r="R234">
        <f t="shared" si="218"/>
        <v>0</v>
      </c>
      <c r="S234">
        <f t="shared" si="219"/>
        <v>0</v>
      </c>
      <c r="T234">
        <f t="shared" si="220"/>
        <v>0</v>
      </c>
      <c r="U234">
        <f t="shared" si="221"/>
        <v>0</v>
      </c>
      <c r="V234">
        <f t="shared" si="222"/>
        <v>0</v>
      </c>
      <c r="W234">
        <f t="shared" si="223"/>
        <v>0</v>
      </c>
      <c r="X234">
        <f t="shared" si="224"/>
        <v>0</v>
      </c>
      <c r="Y234">
        <f t="shared" si="225"/>
        <v>0</v>
      </c>
      <c r="AA234">
        <v>422497899</v>
      </c>
      <c r="AB234">
        <f t="shared" si="226"/>
        <v>14.69</v>
      </c>
      <c r="AC234">
        <f t="shared" si="227"/>
        <v>14.69</v>
      </c>
      <c r="AD234">
        <f t="shared" si="228"/>
        <v>0</v>
      </c>
      <c r="AE234">
        <f t="shared" si="229"/>
        <v>0</v>
      </c>
      <c r="AF234">
        <f t="shared" si="230"/>
        <v>0</v>
      </c>
      <c r="AG234">
        <f t="shared" si="231"/>
        <v>0</v>
      </c>
      <c r="AH234">
        <f t="shared" si="232"/>
        <v>0</v>
      </c>
      <c r="AI234">
        <f t="shared" si="233"/>
        <v>0</v>
      </c>
      <c r="AJ234">
        <f t="shared" si="234"/>
        <v>0</v>
      </c>
      <c r="AK234">
        <v>14.69</v>
      </c>
      <c r="AL234">
        <v>14.69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9.84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3</v>
      </c>
      <c r="BM234">
        <v>400002</v>
      </c>
      <c r="BN234">
        <v>0</v>
      </c>
      <c r="BO234" t="s">
        <v>3</v>
      </c>
      <c r="BP234">
        <v>0</v>
      </c>
      <c r="BQ234">
        <v>202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30</v>
      </c>
      <c r="CF234">
        <v>0</v>
      </c>
      <c r="CG234">
        <v>0</v>
      </c>
      <c r="CH234">
        <v>24</v>
      </c>
      <c r="CI234">
        <v>0</v>
      </c>
      <c r="CJ234">
        <v>0</v>
      </c>
      <c r="CK234">
        <v>0</v>
      </c>
      <c r="CL234">
        <v>0</v>
      </c>
      <c r="CM234">
        <v>0</v>
      </c>
      <c r="CN234" t="s">
        <v>3</v>
      </c>
      <c r="CO234">
        <v>0</v>
      </c>
      <c r="CP234">
        <f t="shared" si="235"/>
        <v>2312.79</v>
      </c>
      <c r="CQ234">
        <f t="shared" si="236"/>
        <v>144.55000000000001</v>
      </c>
      <c r="CR234">
        <f t="shared" si="237"/>
        <v>0</v>
      </c>
      <c r="CS234">
        <f t="shared" si="238"/>
        <v>0</v>
      </c>
      <c r="CT234">
        <f t="shared" si="239"/>
        <v>0</v>
      </c>
      <c r="CU234">
        <f t="shared" si="240"/>
        <v>0</v>
      </c>
      <c r="CV234">
        <f t="shared" si="241"/>
        <v>0</v>
      </c>
      <c r="CW234">
        <f t="shared" si="242"/>
        <v>0</v>
      </c>
      <c r="CX234">
        <f t="shared" si="243"/>
        <v>0</v>
      </c>
      <c r="CY234">
        <f t="shared" si="244"/>
        <v>0</v>
      </c>
      <c r="CZ234">
        <f t="shared" si="245"/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223</v>
      </c>
      <c r="DW234" t="s">
        <v>223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405818810</v>
      </c>
      <c r="EF234">
        <v>202</v>
      </c>
      <c r="EG234" t="s">
        <v>216</v>
      </c>
      <c r="EH234">
        <v>0</v>
      </c>
      <c r="EI234" t="s">
        <v>3</v>
      </c>
      <c r="EJ234">
        <v>1</v>
      </c>
      <c r="EK234">
        <v>400002</v>
      </c>
      <c r="EL234" t="s">
        <v>217</v>
      </c>
      <c r="EM234" t="s">
        <v>216</v>
      </c>
      <c r="EO234" t="s">
        <v>3</v>
      </c>
      <c r="EQ234">
        <v>131584</v>
      </c>
      <c r="ER234">
        <v>14.69</v>
      </c>
      <c r="ES234">
        <v>14.69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5</v>
      </c>
      <c r="FC234">
        <v>1</v>
      </c>
      <c r="FD234">
        <v>18</v>
      </c>
      <c r="FF234">
        <v>170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277</v>
      </c>
      <c r="GD234">
        <v>1</v>
      </c>
      <c r="GF234">
        <v>-798446986</v>
      </c>
      <c r="GG234">
        <v>2</v>
      </c>
      <c r="GH234">
        <v>3</v>
      </c>
      <c r="GI234">
        <v>5</v>
      </c>
      <c r="GJ234">
        <v>0</v>
      </c>
      <c r="GK234">
        <v>0</v>
      </c>
      <c r="GL234">
        <f t="shared" si="246"/>
        <v>0</v>
      </c>
      <c r="GM234">
        <f t="shared" si="247"/>
        <v>2312.79</v>
      </c>
      <c r="GN234">
        <f t="shared" si="248"/>
        <v>2312.79</v>
      </c>
      <c r="GO234">
        <f t="shared" si="249"/>
        <v>0</v>
      </c>
      <c r="GP234">
        <f t="shared" si="250"/>
        <v>0</v>
      </c>
      <c r="GR234">
        <v>1</v>
      </c>
      <c r="GS234">
        <v>1</v>
      </c>
      <c r="GT234">
        <v>0</v>
      </c>
      <c r="GU234" t="s">
        <v>3</v>
      </c>
      <c r="GV234">
        <f t="shared" si="251"/>
        <v>0</v>
      </c>
      <c r="GW234">
        <v>1</v>
      </c>
      <c r="GX234">
        <f t="shared" si="252"/>
        <v>0</v>
      </c>
      <c r="HA234">
        <v>0</v>
      </c>
      <c r="HB234">
        <v>0</v>
      </c>
      <c r="HC234">
        <f t="shared" si="253"/>
        <v>0</v>
      </c>
      <c r="HE234" t="s">
        <v>220</v>
      </c>
      <c r="HF234" t="s">
        <v>28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55" x14ac:dyDescent="0.2">
      <c r="A235" s="2">
        <v>17</v>
      </c>
      <c r="B235" s="2">
        <v>1</v>
      </c>
      <c r="C235" s="2"/>
      <c r="D235" s="2"/>
      <c r="E235" s="2" t="s">
        <v>3</v>
      </c>
      <c r="F235" s="2" t="s">
        <v>214</v>
      </c>
      <c r="G235" s="2" t="s">
        <v>278</v>
      </c>
      <c r="H235" s="2" t="s">
        <v>223</v>
      </c>
      <c r="I235" s="2">
        <v>32</v>
      </c>
      <c r="J235" s="2">
        <v>0</v>
      </c>
      <c r="K235" s="2">
        <v>32</v>
      </c>
      <c r="L235" s="2">
        <v>32</v>
      </c>
      <c r="M235" s="2">
        <v>0</v>
      </c>
      <c r="N235" s="2">
        <f t="shared" si="214"/>
        <v>32</v>
      </c>
      <c r="O235" s="2">
        <f t="shared" si="215"/>
        <v>1141.1199999999999</v>
      </c>
      <c r="P235" s="2">
        <f t="shared" si="216"/>
        <v>1141.1199999999999</v>
      </c>
      <c r="Q235" s="2">
        <f t="shared" si="217"/>
        <v>0</v>
      </c>
      <c r="R235" s="2">
        <f t="shared" si="218"/>
        <v>0</v>
      </c>
      <c r="S235" s="2">
        <f t="shared" si="219"/>
        <v>0</v>
      </c>
      <c r="T235" s="2">
        <f t="shared" si="220"/>
        <v>0</v>
      </c>
      <c r="U235" s="2">
        <f t="shared" si="221"/>
        <v>0</v>
      </c>
      <c r="V235" s="2">
        <f t="shared" si="222"/>
        <v>0</v>
      </c>
      <c r="W235" s="2">
        <f t="shared" si="223"/>
        <v>0</v>
      </c>
      <c r="X235" s="2">
        <f t="shared" si="224"/>
        <v>0</v>
      </c>
      <c r="Y235" s="2">
        <f t="shared" si="225"/>
        <v>0</v>
      </c>
      <c r="Z235" s="2"/>
      <c r="AA235" s="2">
        <v>-1</v>
      </c>
      <c r="AB235" s="2">
        <f t="shared" si="226"/>
        <v>35.659999999999997</v>
      </c>
      <c r="AC235" s="2">
        <f t="shared" si="227"/>
        <v>35.659999999999997</v>
      </c>
      <c r="AD235" s="2">
        <f t="shared" si="228"/>
        <v>0</v>
      </c>
      <c r="AE235" s="2">
        <f t="shared" si="229"/>
        <v>0</v>
      </c>
      <c r="AF235" s="2">
        <f t="shared" si="230"/>
        <v>0</v>
      </c>
      <c r="AG235" s="2">
        <f t="shared" si="231"/>
        <v>0</v>
      </c>
      <c r="AH235" s="2">
        <f t="shared" si="232"/>
        <v>0</v>
      </c>
      <c r="AI235" s="2">
        <f t="shared" si="233"/>
        <v>0</v>
      </c>
      <c r="AJ235" s="2">
        <f t="shared" si="234"/>
        <v>0</v>
      </c>
      <c r="AK235" s="2">
        <v>35.660000000000004</v>
      </c>
      <c r="AL235" s="2">
        <v>35.660000000000004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1</v>
      </c>
      <c r="BJ235" s="2" t="s">
        <v>3</v>
      </c>
      <c r="BK235" s="2"/>
      <c r="BL235" s="2"/>
      <c r="BM235" s="2">
        <v>400002</v>
      </c>
      <c r="BN235" s="2">
        <v>0</v>
      </c>
      <c r="BO235" s="2" t="s">
        <v>3</v>
      </c>
      <c r="BP235" s="2">
        <v>0</v>
      </c>
      <c r="BQ235" s="2">
        <v>202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0</v>
      </c>
      <c r="CA235" s="2">
        <v>0</v>
      </c>
      <c r="CB235" s="2" t="s">
        <v>3</v>
      </c>
      <c r="CC235" s="2"/>
      <c r="CD235" s="2"/>
      <c r="CE235" s="2">
        <v>30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 t="s">
        <v>3</v>
      </c>
      <c r="CO235" s="2">
        <v>0</v>
      </c>
      <c r="CP235" s="2">
        <f t="shared" si="235"/>
        <v>1141.1199999999999</v>
      </c>
      <c r="CQ235" s="2">
        <f t="shared" si="236"/>
        <v>35.659999999999997</v>
      </c>
      <c r="CR235" s="2">
        <f t="shared" si="237"/>
        <v>0</v>
      </c>
      <c r="CS235" s="2">
        <f t="shared" si="238"/>
        <v>0</v>
      </c>
      <c r="CT235" s="2">
        <f t="shared" si="239"/>
        <v>0</v>
      </c>
      <c r="CU235" s="2">
        <f t="shared" si="240"/>
        <v>0</v>
      </c>
      <c r="CV235" s="2">
        <f t="shared" si="241"/>
        <v>0</v>
      </c>
      <c r="CW235" s="2">
        <f t="shared" si="242"/>
        <v>0</v>
      </c>
      <c r="CX235" s="2">
        <f t="shared" si="243"/>
        <v>0</v>
      </c>
      <c r="CY235" s="2">
        <f t="shared" si="244"/>
        <v>0</v>
      </c>
      <c r="CZ235" s="2">
        <f t="shared" si="245"/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1013</v>
      </c>
      <c r="DV235" s="2" t="s">
        <v>223</v>
      </c>
      <c r="DW235" s="2" t="s">
        <v>223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405818810</v>
      </c>
      <c r="EF235" s="2">
        <v>202</v>
      </c>
      <c r="EG235" s="2" t="s">
        <v>216</v>
      </c>
      <c r="EH235" s="2">
        <v>0</v>
      </c>
      <c r="EI235" s="2" t="s">
        <v>3</v>
      </c>
      <c r="EJ235" s="2">
        <v>1</v>
      </c>
      <c r="EK235" s="2">
        <v>400002</v>
      </c>
      <c r="EL235" s="2" t="s">
        <v>217</v>
      </c>
      <c r="EM235" s="2" t="s">
        <v>216</v>
      </c>
      <c r="EN235" s="2"/>
      <c r="EO235" s="2" t="s">
        <v>3</v>
      </c>
      <c r="EP235" s="2"/>
      <c r="EQ235" s="2">
        <v>132608</v>
      </c>
      <c r="ER235" s="2">
        <v>471.84</v>
      </c>
      <c r="ES235" s="2">
        <v>35.660000000000004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0</v>
      </c>
      <c r="FY235" s="2">
        <v>0</v>
      </c>
      <c r="FZ235" s="2"/>
      <c r="GA235" s="2" t="s">
        <v>218</v>
      </c>
      <c r="GB235" s="2"/>
      <c r="GC235" s="2"/>
      <c r="GD235" s="2">
        <v>1</v>
      </c>
      <c r="GE235" s="2"/>
      <c r="GF235" s="2">
        <v>-1204723175</v>
      </c>
      <c r="GG235" s="2">
        <v>2</v>
      </c>
      <c r="GH235" s="2">
        <v>0</v>
      </c>
      <c r="GI235" s="2">
        <v>-2</v>
      </c>
      <c r="GJ235" s="2">
        <v>0</v>
      </c>
      <c r="GK235" s="2">
        <v>0</v>
      </c>
      <c r="GL235" s="2">
        <f t="shared" si="246"/>
        <v>0</v>
      </c>
      <c r="GM235" s="2">
        <f t="shared" si="247"/>
        <v>1141.1199999999999</v>
      </c>
      <c r="GN235" s="2">
        <f t="shared" si="248"/>
        <v>1141.1199999999999</v>
      </c>
      <c r="GO235" s="2">
        <f t="shared" si="249"/>
        <v>0</v>
      </c>
      <c r="GP235" s="2">
        <f t="shared" si="250"/>
        <v>0</v>
      </c>
      <c r="GQ235" s="2"/>
      <c r="GR235" s="2">
        <v>0</v>
      </c>
      <c r="GS235" s="2">
        <v>4</v>
      </c>
      <c r="GT235" s="2">
        <v>0</v>
      </c>
      <c r="GU235" s="2" t="s">
        <v>3</v>
      </c>
      <c r="GV235" s="2">
        <f t="shared" si="251"/>
        <v>0</v>
      </c>
      <c r="GW235" s="2">
        <v>1</v>
      </c>
      <c r="GX235" s="2">
        <f t="shared" si="252"/>
        <v>0</v>
      </c>
      <c r="GY235" s="2"/>
      <c r="GZ235" s="2"/>
      <c r="HA235" s="2">
        <v>0</v>
      </c>
      <c r="HB235" s="2">
        <v>0</v>
      </c>
      <c r="HC235" s="2">
        <f t="shared" si="253"/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17</v>
      </c>
      <c r="B236">
        <v>1</v>
      </c>
      <c r="E236" t="s">
        <v>3</v>
      </c>
      <c r="F236" t="s">
        <v>214</v>
      </c>
      <c r="G236" t="s">
        <v>278</v>
      </c>
      <c r="H236" t="s">
        <v>223</v>
      </c>
      <c r="I236">
        <v>32</v>
      </c>
      <c r="J236">
        <v>0</v>
      </c>
      <c r="K236">
        <v>32</v>
      </c>
      <c r="L236">
        <v>32</v>
      </c>
      <c r="M236">
        <v>0</v>
      </c>
      <c r="N236">
        <f t="shared" si="214"/>
        <v>32</v>
      </c>
      <c r="O236">
        <f t="shared" si="215"/>
        <v>11228.62</v>
      </c>
      <c r="P236">
        <f t="shared" si="216"/>
        <v>11228.62</v>
      </c>
      <c r="Q236">
        <f t="shared" si="217"/>
        <v>0</v>
      </c>
      <c r="R236">
        <f t="shared" si="218"/>
        <v>0</v>
      </c>
      <c r="S236">
        <f t="shared" si="219"/>
        <v>0</v>
      </c>
      <c r="T236">
        <f t="shared" si="220"/>
        <v>0</v>
      </c>
      <c r="U236">
        <f t="shared" si="221"/>
        <v>0</v>
      </c>
      <c r="V236">
        <f t="shared" si="222"/>
        <v>0</v>
      </c>
      <c r="W236">
        <f t="shared" si="223"/>
        <v>0</v>
      </c>
      <c r="X236">
        <f t="shared" si="224"/>
        <v>0</v>
      </c>
      <c r="Y236">
        <f t="shared" si="225"/>
        <v>0</v>
      </c>
      <c r="AA236">
        <v>-1</v>
      </c>
      <c r="AB236">
        <f t="shared" si="226"/>
        <v>35.659999999999997</v>
      </c>
      <c r="AC236">
        <f t="shared" si="227"/>
        <v>35.659999999999997</v>
      </c>
      <c r="AD236">
        <f t="shared" si="228"/>
        <v>0</v>
      </c>
      <c r="AE236">
        <f t="shared" si="229"/>
        <v>0</v>
      </c>
      <c r="AF236">
        <f t="shared" si="230"/>
        <v>0</v>
      </c>
      <c r="AG236">
        <f t="shared" si="231"/>
        <v>0</v>
      </c>
      <c r="AH236">
        <f t="shared" si="232"/>
        <v>0</v>
      </c>
      <c r="AI236">
        <f t="shared" si="233"/>
        <v>0</v>
      </c>
      <c r="AJ236">
        <f t="shared" si="234"/>
        <v>0</v>
      </c>
      <c r="AK236">
        <v>35.660000000000004</v>
      </c>
      <c r="AL236">
        <v>35.660000000000004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9.84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</v>
      </c>
      <c r="BM236">
        <v>400002</v>
      </c>
      <c r="BN236">
        <v>0</v>
      </c>
      <c r="BO236" t="s">
        <v>3</v>
      </c>
      <c r="BP236">
        <v>0</v>
      </c>
      <c r="BQ236">
        <v>202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 t="s">
        <v>3</v>
      </c>
      <c r="CO236">
        <v>0</v>
      </c>
      <c r="CP236">
        <f t="shared" si="235"/>
        <v>11228.62</v>
      </c>
      <c r="CQ236">
        <f t="shared" si="236"/>
        <v>350.89</v>
      </c>
      <c r="CR236">
        <f t="shared" si="237"/>
        <v>0</v>
      </c>
      <c r="CS236">
        <f t="shared" si="238"/>
        <v>0</v>
      </c>
      <c r="CT236">
        <f t="shared" si="239"/>
        <v>0</v>
      </c>
      <c r="CU236">
        <f t="shared" si="240"/>
        <v>0</v>
      </c>
      <c r="CV236">
        <f t="shared" si="241"/>
        <v>0</v>
      </c>
      <c r="CW236">
        <f t="shared" si="242"/>
        <v>0</v>
      </c>
      <c r="CX236">
        <f t="shared" si="243"/>
        <v>0</v>
      </c>
      <c r="CY236">
        <f t="shared" si="244"/>
        <v>0</v>
      </c>
      <c r="CZ236">
        <f t="shared" si="245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223</v>
      </c>
      <c r="DW236" t="s">
        <v>223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405818810</v>
      </c>
      <c r="EF236">
        <v>202</v>
      </c>
      <c r="EG236" t="s">
        <v>216</v>
      </c>
      <c r="EH236">
        <v>0</v>
      </c>
      <c r="EI236" t="s">
        <v>3</v>
      </c>
      <c r="EJ236">
        <v>1</v>
      </c>
      <c r="EK236">
        <v>400002</v>
      </c>
      <c r="EL236" t="s">
        <v>217</v>
      </c>
      <c r="EM236" t="s">
        <v>216</v>
      </c>
      <c r="EO236" t="s">
        <v>3</v>
      </c>
      <c r="EQ236">
        <v>132608</v>
      </c>
      <c r="ER236">
        <v>42.59</v>
      </c>
      <c r="ES236">
        <v>35.660000000000004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5</v>
      </c>
      <c r="FC236">
        <v>0</v>
      </c>
      <c r="FD236">
        <v>18</v>
      </c>
      <c r="FF236">
        <v>344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279</v>
      </c>
      <c r="GD236">
        <v>1</v>
      </c>
      <c r="GF236">
        <v>-1204723175</v>
      </c>
      <c r="GG236">
        <v>2</v>
      </c>
      <c r="GH236">
        <v>3</v>
      </c>
      <c r="GI236">
        <v>5</v>
      </c>
      <c r="GJ236">
        <v>0</v>
      </c>
      <c r="GK236">
        <v>0</v>
      </c>
      <c r="GL236">
        <f t="shared" si="246"/>
        <v>0</v>
      </c>
      <c r="GM236">
        <f t="shared" si="247"/>
        <v>11228.62</v>
      </c>
      <c r="GN236">
        <f t="shared" si="248"/>
        <v>11228.62</v>
      </c>
      <c r="GO236">
        <f t="shared" si="249"/>
        <v>0</v>
      </c>
      <c r="GP236">
        <f t="shared" si="250"/>
        <v>0</v>
      </c>
      <c r="GR236">
        <v>1</v>
      </c>
      <c r="GS236">
        <v>1</v>
      </c>
      <c r="GT236">
        <v>0</v>
      </c>
      <c r="GU236" t="s">
        <v>3</v>
      </c>
      <c r="GV236">
        <f t="shared" si="251"/>
        <v>0</v>
      </c>
      <c r="GW236">
        <v>1</v>
      </c>
      <c r="GX236">
        <f t="shared" si="252"/>
        <v>0</v>
      </c>
      <c r="HA236">
        <v>0</v>
      </c>
      <c r="HB236">
        <v>0</v>
      </c>
      <c r="HC236">
        <f t="shared" si="253"/>
        <v>0</v>
      </c>
      <c r="HE236" t="s">
        <v>220</v>
      </c>
      <c r="HF236" t="s">
        <v>28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55" x14ac:dyDescent="0.2">
      <c r="A237" s="2">
        <v>17</v>
      </c>
      <c r="B237" s="2">
        <v>1</v>
      </c>
      <c r="C237" s="2"/>
      <c r="D237" s="2"/>
      <c r="E237" s="2" t="s">
        <v>280</v>
      </c>
      <c r="F237" s="2" t="s">
        <v>214</v>
      </c>
      <c r="G237" s="2" t="s">
        <v>281</v>
      </c>
      <c r="H237" s="2" t="s">
        <v>223</v>
      </c>
      <c r="I237" s="2">
        <v>4</v>
      </c>
      <c r="J237" s="2">
        <v>0</v>
      </c>
      <c r="K237" s="2">
        <v>4</v>
      </c>
      <c r="L237" s="2">
        <v>4</v>
      </c>
      <c r="M237" s="2">
        <v>0</v>
      </c>
      <c r="N237" s="2">
        <f t="shared" si="214"/>
        <v>4</v>
      </c>
      <c r="O237" s="2">
        <f t="shared" si="215"/>
        <v>183.36</v>
      </c>
      <c r="P237" s="2">
        <f t="shared" si="216"/>
        <v>183.36</v>
      </c>
      <c r="Q237" s="2">
        <f t="shared" si="217"/>
        <v>0</v>
      </c>
      <c r="R237" s="2">
        <f t="shared" si="218"/>
        <v>0</v>
      </c>
      <c r="S237" s="2">
        <f t="shared" si="219"/>
        <v>0</v>
      </c>
      <c r="T237" s="2">
        <f t="shared" si="220"/>
        <v>0</v>
      </c>
      <c r="U237" s="2">
        <f t="shared" si="221"/>
        <v>0</v>
      </c>
      <c r="V237" s="2">
        <f t="shared" si="222"/>
        <v>0</v>
      </c>
      <c r="W237" s="2">
        <f t="shared" si="223"/>
        <v>0</v>
      </c>
      <c r="X237" s="2">
        <f t="shared" si="224"/>
        <v>0</v>
      </c>
      <c r="Y237" s="2">
        <f t="shared" si="225"/>
        <v>0</v>
      </c>
      <c r="Z237" s="2"/>
      <c r="AA237" s="2">
        <v>422497958</v>
      </c>
      <c r="AB237" s="2">
        <f t="shared" si="226"/>
        <v>45.84</v>
      </c>
      <c r="AC237" s="2">
        <f t="shared" si="227"/>
        <v>45.84</v>
      </c>
      <c r="AD237" s="2">
        <f t="shared" si="228"/>
        <v>0</v>
      </c>
      <c r="AE237" s="2">
        <f t="shared" si="229"/>
        <v>0</v>
      </c>
      <c r="AF237" s="2">
        <f t="shared" si="230"/>
        <v>0</v>
      </c>
      <c r="AG237" s="2">
        <f t="shared" si="231"/>
        <v>0</v>
      </c>
      <c r="AH237" s="2">
        <f t="shared" si="232"/>
        <v>0</v>
      </c>
      <c r="AI237" s="2">
        <f t="shared" si="233"/>
        <v>0</v>
      </c>
      <c r="AJ237" s="2">
        <f t="shared" si="234"/>
        <v>0</v>
      </c>
      <c r="AK237" s="2">
        <v>45.839999999999996</v>
      </c>
      <c r="AL237" s="2">
        <v>45.839999999999996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1</v>
      </c>
      <c r="BJ237" s="2" t="s">
        <v>3</v>
      </c>
      <c r="BK237" s="2"/>
      <c r="BL237" s="2"/>
      <c r="BM237" s="2">
        <v>400002</v>
      </c>
      <c r="BN237" s="2">
        <v>0</v>
      </c>
      <c r="BO237" s="2" t="s">
        <v>3</v>
      </c>
      <c r="BP237" s="2">
        <v>0</v>
      </c>
      <c r="BQ237" s="2">
        <v>202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0</v>
      </c>
      <c r="CA237" s="2">
        <v>0</v>
      </c>
      <c r="CB237" s="2" t="s">
        <v>3</v>
      </c>
      <c r="CC237" s="2"/>
      <c r="CD237" s="2"/>
      <c r="CE237" s="2">
        <v>30</v>
      </c>
      <c r="CF237" s="2">
        <v>0</v>
      </c>
      <c r="CG237" s="2">
        <v>0</v>
      </c>
      <c r="CH237" s="2">
        <v>25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 t="s">
        <v>3</v>
      </c>
      <c r="CO237" s="2">
        <v>0</v>
      </c>
      <c r="CP237" s="2">
        <f t="shared" si="235"/>
        <v>183.36</v>
      </c>
      <c r="CQ237" s="2">
        <f t="shared" si="236"/>
        <v>45.84</v>
      </c>
      <c r="CR237" s="2">
        <f t="shared" si="237"/>
        <v>0</v>
      </c>
      <c r="CS237" s="2">
        <f t="shared" si="238"/>
        <v>0</v>
      </c>
      <c r="CT237" s="2">
        <f t="shared" si="239"/>
        <v>0</v>
      </c>
      <c r="CU237" s="2">
        <f t="shared" si="240"/>
        <v>0</v>
      </c>
      <c r="CV237" s="2">
        <f t="shared" si="241"/>
        <v>0</v>
      </c>
      <c r="CW237" s="2">
        <f t="shared" si="242"/>
        <v>0</v>
      </c>
      <c r="CX237" s="2">
        <f t="shared" si="243"/>
        <v>0</v>
      </c>
      <c r="CY237" s="2">
        <f t="shared" si="244"/>
        <v>0</v>
      </c>
      <c r="CZ237" s="2">
        <f t="shared" si="245"/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1013</v>
      </c>
      <c r="DV237" s="2" t="s">
        <v>223</v>
      </c>
      <c r="DW237" s="2" t="s">
        <v>223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405818810</v>
      </c>
      <c r="EF237" s="2">
        <v>202</v>
      </c>
      <c r="EG237" s="2" t="s">
        <v>216</v>
      </c>
      <c r="EH237" s="2">
        <v>0</v>
      </c>
      <c r="EI237" s="2" t="s">
        <v>3</v>
      </c>
      <c r="EJ237" s="2">
        <v>1</v>
      </c>
      <c r="EK237" s="2">
        <v>400002</v>
      </c>
      <c r="EL237" s="2" t="s">
        <v>217</v>
      </c>
      <c r="EM237" s="2" t="s">
        <v>216</v>
      </c>
      <c r="EN237" s="2"/>
      <c r="EO237" s="2" t="s">
        <v>3</v>
      </c>
      <c r="EP237" s="2"/>
      <c r="EQ237" s="2">
        <v>131584</v>
      </c>
      <c r="ER237" s="2">
        <v>436.56</v>
      </c>
      <c r="ES237" s="2">
        <v>45.839999999999996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0</v>
      </c>
      <c r="FY237" s="2">
        <v>0</v>
      </c>
      <c r="FZ237" s="2"/>
      <c r="GA237" s="2" t="s">
        <v>218</v>
      </c>
      <c r="GB237" s="2"/>
      <c r="GC237" s="2"/>
      <c r="GD237" s="2">
        <v>1</v>
      </c>
      <c r="GE237" s="2"/>
      <c r="GF237" s="2">
        <v>-49293733</v>
      </c>
      <c r="GG237" s="2">
        <v>2</v>
      </c>
      <c r="GH237" s="2">
        <v>0</v>
      </c>
      <c r="GI237" s="2">
        <v>-2</v>
      </c>
      <c r="GJ237" s="2">
        <v>0</v>
      </c>
      <c r="GK237" s="2">
        <v>0</v>
      </c>
      <c r="GL237" s="2">
        <f t="shared" si="246"/>
        <v>0</v>
      </c>
      <c r="GM237" s="2">
        <f t="shared" si="247"/>
        <v>183.36</v>
      </c>
      <c r="GN237" s="2">
        <f t="shared" si="248"/>
        <v>183.36</v>
      </c>
      <c r="GO237" s="2">
        <f t="shared" si="249"/>
        <v>0</v>
      </c>
      <c r="GP237" s="2">
        <f t="shared" si="250"/>
        <v>0</v>
      </c>
      <c r="GQ237" s="2"/>
      <c r="GR237" s="2">
        <v>0</v>
      </c>
      <c r="GS237" s="2">
        <v>4</v>
      </c>
      <c r="GT237" s="2">
        <v>0</v>
      </c>
      <c r="GU237" s="2" t="s">
        <v>3</v>
      </c>
      <c r="GV237" s="2">
        <f t="shared" si="251"/>
        <v>0</v>
      </c>
      <c r="GW237" s="2">
        <v>1</v>
      </c>
      <c r="GX237" s="2">
        <f t="shared" si="252"/>
        <v>0</v>
      </c>
      <c r="GY237" s="2"/>
      <c r="GZ237" s="2"/>
      <c r="HA237" s="2">
        <v>0</v>
      </c>
      <c r="HB237" s="2">
        <v>0</v>
      </c>
      <c r="HC237" s="2">
        <f t="shared" si="253"/>
        <v>0</v>
      </c>
      <c r="HD237" s="2"/>
      <c r="HE237" s="2" t="s">
        <v>3</v>
      </c>
      <c r="HF237" s="2" t="s">
        <v>3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>
        <v>17</v>
      </c>
      <c r="B238">
        <v>1</v>
      </c>
      <c r="E238" t="s">
        <v>280</v>
      </c>
      <c r="F238" t="s">
        <v>214</v>
      </c>
      <c r="G238" t="s">
        <v>281</v>
      </c>
      <c r="H238" t="s">
        <v>223</v>
      </c>
      <c r="I238">
        <v>4</v>
      </c>
      <c r="J238">
        <v>0</v>
      </c>
      <c r="K238">
        <v>4</v>
      </c>
      <c r="L238">
        <v>4</v>
      </c>
      <c r="M238">
        <v>0</v>
      </c>
      <c r="N238">
        <f t="shared" si="214"/>
        <v>4</v>
      </c>
      <c r="O238">
        <f t="shared" si="215"/>
        <v>1804.26</v>
      </c>
      <c r="P238">
        <f t="shared" si="216"/>
        <v>1804.26</v>
      </c>
      <c r="Q238">
        <f t="shared" si="217"/>
        <v>0</v>
      </c>
      <c r="R238">
        <f t="shared" si="218"/>
        <v>0</v>
      </c>
      <c r="S238">
        <f t="shared" si="219"/>
        <v>0</v>
      </c>
      <c r="T238">
        <f t="shared" si="220"/>
        <v>0</v>
      </c>
      <c r="U238">
        <f t="shared" si="221"/>
        <v>0</v>
      </c>
      <c r="V238">
        <f t="shared" si="222"/>
        <v>0</v>
      </c>
      <c r="W238">
        <f t="shared" si="223"/>
        <v>0</v>
      </c>
      <c r="X238">
        <f t="shared" si="224"/>
        <v>0</v>
      </c>
      <c r="Y238">
        <f t="shared" si="225"/>
        <v>0</v>
      </c>
      <c r="AA238">
        <v>422497899</v>
      </c>
      <c r="AB238">
        <f t="shared" si="226"/>
        <v>45.84</v>
      </c>
      <c r="AC238">
        <f t="shared" si="227"/>
        <v>45.84</v>
      </c>
      <c r="AD238">
        <f t="shared" si="228"/>
        <v>0</v>
      </c>
      <c r="AE238">
        <f t="shared" si="229"/>
        <v>0</v>
      </c>
      <c r="AF238">
        <f t="shared" si="230"/>
        <v>0</v>
      </c>
      <c r="AG238">
        <f t="shared" si="231"/>
        <v>0</v>
      </c>
      <c r="AH238">
        <f t="shared" si="232"/>
        <v>0</v>
      </c>
      <c r="AI238">
        <f t="shared" si="233"/>
        <v>0</v>
      </c>
      <c r="AJ238">
        <f t="shared" si="234"/>
        <v>0</v>
      </c>
      <c r="AK238">
        <v>45.839999999999996</v>
      </c>
      <c r="AL238">
        <v>45.839999999999996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9.84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</v>
      </c>
      <c r="BM238">
        <v>400002</v>
      </c>
      <c r="BN238">
        <v>0</v>
      </c>
      <c r="BO238" t="s">
        <v>3</v>
      </c>
      <c r="BP238">
        <v>0</v>
      </c>
      <c r="BQ238">
        <v>202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H238">
        <v>25</v>
      </c>
      <c r="CI238">
        <v>0</v>
      </c>
      <c r="CJ238">
        <v>0</v>
      </c>
      <c r="CK238">
        <v>0</v>
      </c>
      <c r="CL238">
        <v>0</v>
      </c>
      <c r="CM238">
        <v>0</v>
      </c>
      <c r="CN238" t="s">
        <v>3</v>
      </c>
      <c r="CO238">
        <v>0</v>
      </c>
      <c r="CP238">
        <f t="shared" si="235"/>
        <v>1804.26</v>
      </c>
      <c r="CQ238">
        <f t="shared" si="236"/>
        <v>451.07</v>
      </c>
      <c r="CR238">
        <f t="shared" si="237"/>
        <v>0</v>
      </c>
      <c r="CS238">
        <f t="shared" si="238"/>
        <v>0</v>
      </c>
      <c r="CT238">
        <f t="shared" si="239"/>
        <v>0</v>
      </c>
      <c r="CU238">
        <f t="shared" si="240"/>
        <v>0</v>
      </c>
      <c r="CV238">
        <f t="shared" si="241"/>
        <v>0</v>
      </c>
      <c r="CW238">
        <f t="shared" si="242"/>
        <v>0</v>
      </c>
      <c r="CX238">
        <f t="shared" si="243"/>
        <v>0</v>
      </c>
      <c r="CY238">
        <f t="shared" si="244"/>
        <v>0</v>
      </c>
      <c r="CZ238">
        <f t="shared" si="245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223</v>
      </c>
      <c r="DW238" t="s">
        <v>223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405818810</v>
      </c>
      <c r="EF238">
        <v>202</v>
      </c>
      <c r="EG238" t="s">
        <v>216</v>
      </c>
      <c r="EH238">
        <v>0</v>
      </c>
      <c r="EI238" t="s">
        <v>3</v>
      </c>
      <c r="EJ238">
        <v>1</v>
      </c>
      <c r="EK238">
        <v>400002</v>
      </c>
      <c r="EL238" t="s">
        <v>217</v>
      </c>
      <c r="EM238" t="s">
        <v>216</v>
      </c>
      <c r="EO238" t="s">
        <v>3</v>
      </c>
      <c r="EQ238">
        <v>131584</v>
      </c>
      <c r="ER238">
        <v>45.839999999999996</v>
      </c>
      <c r="ES238">
        <v>45.839999999999996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5</v>
      </c>
      <c r="FC238">
        <v>0</v>
      </c>
      <c r="FD238">
        <v>18</v>
      </c>
      <c r="FF238">
        <v>442.2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282</v>
      </c>
      <c r="GD238">
        <v>1</v>
      </c>
      <c r="GF238">
        <v>-49293733</v>
      </c>
      <c r="GG238">
        <v>2</v>
      </c>
      <c r="GH238">
        <v>3</v>
      </c>
      <c r="GI238">
        <v>5</v>
      </c>
      <c r="GJ238">
        <v>0</v>
      </c>
      <c r="GK238">
        <v>0</v>
      </c>
      <c r="GL238">
        <f t="shared" si="246"/>
        <v>0</v>
      </c>
      <c r="GM238">
        <f t="shared" si="247"/>
        <v>1804.26</v>
      </c>
      <c r="GN238">
        <f t="shared" si="248"/>
        <v>1804.26</v>
      </c>
      <c r="GO238">
        <f t="shared" si="249"/>
        <v>0</v>
      </c>
      <c r="GP238">
        <f t="shared" si="250"/>
        <v>0</v>
      </c>
      <c r="GR238">
        <v>1</v>
      </c>
      <c r="GS238">
        <v>1</v>
      </c>
      <c r="GT238">
        <v>0</v>
      </c>
      <c r="GU238" t="s">
        <v>3</v>
      </c>
      <c r="GV238">
        <f t="shared" si="251"/>
        <v>0</v>
      </c>
      <c r="GW238">
        <v>1</v>
      </c>
      <c r="GX238">
        <f t="shared" si="252"/>
        <v>0</v>
      </c>
      <c r="HA238">
        <v>0</v>
      </c>
      <c r="HB238">
        <v>0</v>
      </c>
      <c r="HC238">
        <f t="shared" si="253"/>
        <v>0</v>
      </c>
      <c r="HE238" t="s">
        <v>220</v>
      </c>
      <c r="HF238" t="s">
        <v>28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55" x14ac:dyDescent="0.2">
      <c r="A239" s="2">
        <v>17</v>
      </c>
      <c r="B239" s="2">
        <v>1</v>
      </c>
      <c r="C239" s="2"/>
      <c r="D239" s="2"/>
      <c r="E239" s="2" t="s">
        <v>283</v>
      </c>
      <c r="F239" s="2" t="s">
        <v>214</v>
      </c>
      <c r="G239" s="2" t="s">
        <v>284</v>
      </c>
      <c r="H239" s="2" t="s">
        <v>223</v>
      </c>
      <c r="I239" s="2">
        <v>6</v>
      </c>
      <c r="J239" s="2">
        <v>0</v>
      </c>
      <c r="K239" s="2">
        <v>6</v>
      </c>
      <c r="L239" s="2">
        <v>6</v>
      </c>
      <c r="M239" s="2">
        <v>0</v>
      </c>
      <c r="N239" s="2">
        <f t="shared" si="214"/>
        <v>6</v>
      </c>
      <c r="O239" s="2">
        <f t="shared" si="215"/>
        <v>202.02</v>
      </c>
      <c r="P239" s="2">
        <f t="shared" si="216"/>
        <v>202.02</v>
      </c>
      <c r="Q239" s="2">
        <f t="shared" si="217"/>
        <v>0</v>
      </c>
      <c r="R239" s="2">
        <f t="shared" si="218"/>
        <v>0</v>
      </c>
      <c r="S239" s="2">
        <f t="shared" si="219"/>
        <v>0</v>
      </c>
      <c r="T239" s="2">
        <f t="shared" si="220"/>
        <v>0</v>
      </c>
      <c r="U239" s="2">
        <f t="shared" si="221"/>
        <v>0</v>
      </c>
      <c r="V239" s="2">
        <f t="shared" si="222"/>
        <v>0</v>
      </c>
      <c r="W239" s="2">
        <f t="shared" si="223"/>
        <v>0</v>
      </c>
      <c r="X239" s="2">
        <f t="shared" si="224"/>
        <v>0</v>
      </c>
      <c r="Y239" s="2">
        <f t="shared" si="225"/>
        <v>0</v>
      </c>
      <c r="Z239" s="2"/>
      <c r="AA239" s="2">
        <v>422497958</v>
      </c>
      <c r="AB239" s="2">
        <f t="shared" si="226"/>
        <v>33.67</v>
      </c>
      <c r="AC239" s="2">
        <f t="shared" si="227"/>
        <v>33.67</v>
      </c>
      <c r="AD239" s="2">
        <f t="shared" si="228"/>
        <v>0</v>
      </c>
      <c r="AE239" s="2">
        <f t="shared" si="229"/>
        <v>0</v>
      </c>
      <c r="AF239" s="2">
        <f t="shared" si="230"/>
        <v>0</v>
      </c>
      <c r="AG239" s="2">
        <f t="shared" si="231"/>
        <v>0</v>
      </c>
      <c r="AH239" s="2">
        <f t="shared" si="232"/>
        <v>0</v>
      </c>
      <c r="AI239" s="2">
        <f t="shared" si="233"/>
        <v>0</v>
      </c>
      <c r="AJ239" s="2">
        <f t="shared" si="234"/>
        <v>0</v>
      </c>
      <c r="AK239" s="2">
        <v>33.669999999999995</v>
      </c>
      <c r="AL239" s="2">
        <v>33.669999999999995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1</v>
      </c>
      <c r="BJ239" s="2" t="s">
        <v>3</v>
      </c>
      <c r="BK239" s="2"/>
      <c r="BL239" s="2"/>
      <c r="BM239" s="2">
        <v>400002</v>
      </c>
      <c r="BN239" s="2">
        <v>0</v>
      </c>
      <c r="BO239" s="2" t="s">
        <v>3</v>
      </c>
      <c r="BP239" s="2">
        <v>0</v>
      </c>
      <c r="BQ239" s="2">
        <v>202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0</v>
      </c>
      <c r="CA239" s="2">
        <v>0</v>
      </c>
      <c r="CB239" s="2" t="s">
        <v>3</v>
      </c>
      <c r="CC239" s="2"/>
      <c r="CD239" s="2"/>
      <c r="CE239" s="2">
        <v>30</v>
      </c>
      <c r="CF239" s="2">
        <v>0</v>
      </c>
      <c r="CG239" s="2">
        <v>0</v>
      </c>
      <c r="CH239" s="2">
        <v>26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 t="s">
        <v>3</v>
      </c>
      <c r="CO239" s="2">
        <v>0</v>
      </c>
      <c r="CP239" s="2">
        <f t="shared" si="235"/>
        <v>202.02</v>
      </c>
      <c r="CQ239" s="2">
        <f t="shared" si="236"/>
        <v>33.67</v>
      </c>
      <c r="CR239" s="2">
        <f t="shared" si="237"/>
        <v>0</v>
      </c>
      <c r="CS239" s="2">
        <f t="shared" si="238"/>
        <v>0</v>
      </c>
      <c r="CT239" s="2">
        <f t="shared" si="239"/>
        <v>0</v>
      </c>
      <c r="CU239" s="2">
        <f t="shared" si="240"/>
        <v>0</v>
      </c>
      <c r="CV239" s="2">
        <f t="shared" si="241"/>
        <v>0</v>
      </c>
      <c r="CW239" s="2">
        <f t="shared" si="242"/>
        <v>0</v>
      </c>
      <c r="CX239" s="2">
        <f t="shared" si="243"/>
        <v>0</v>
      </c>
      <c r="CY239" s="2">
        <f t="shared" si="244"/>
        <v>0</v>
      </c>
      <c r="CZ239" s="2">
        <f t="shared" si="245"/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223</v>
      </c>
      <c r="DW239" s="2" t="s">
        <v>223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405818810</v>
      </c>
      <c r="EF239" s="2">
        <v>202</v>
      </c>
      <c r="EG239" s="2" t="s">
        <v>216</v>
      </c>
      <c r="EH239" s="2">
        <v>0</v>
      </c>
      <c r="EI239" s="2" t="s">
        <v>3</v>
      </c>
      <c r="EJ239" s="2">
        <v>1</v>
      </c>
      <c r="EK239" s="2">
        <v>400002</v>
      </c>
      <c r="EL239" s="2" t="s">
        <v>217</v>
      </c>
      <c r="EM239" s="2" t="s">
        <v>216</v>
      </c>
      <c r="EN239" s="2"/>
      <c r="EO239" s="2" t="s">
        <v>3</v>
      </c>
      <c r="EP239" s="2"/>
      <c r="EQ239" s="2">
        <v>512</v>
      </c>
      <c r="ER239" s="2">
        <v>436.56</v>
      </c>
      <c r="ES239" s="2">
        <v>33.669999999999995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0</v>
      </c>
      <c r="FY239" s="2">
        <v>0</v>
      </c>
      <c r="FZ239" s="2"/>
      <c r="GA239" s="2" t="s">
        <v>218</v>
      </c>
      <c r="GB239" s="2"/>
      <c r="GC239" s="2"/>
      <c r="GD239" s="2">
        <v>1</v>
      </c>
      <c r="GE239" s="2"/>
      <c r="GF239" s="2">
        <v>-2145475417</v>
      </c>
      <c r="GG239" s="2">
        <v>2</v>
      </c>
      <c r="GH239" s="2">
        <v>0</v>
      </c>
      <c r="GI239" s="2">
        <v>-2</v>
      </c>
      <c r="GJ239" s="2">
        <v>0</v>
      </c>
      <c r="GK239" s="2">
        <v>0</v>
      </c>
      <c r="GL239" s="2">
        <f t="shared" si="246"/>
        <v>0</v>
      </c>
      <c r="GM239" s="2">
        <f t="shared" si="247"/>
        <v>202.02</v>
      </c>
      <c r="GN239" s="2">
        <f t="shared" si="248"/>
        <v>202.02</v>
      </c>
      <c r="GO239" s="2">
        <f t="shared" si="249"/>
        <v>0</v>
      </c>
      <c r="GP239" s="2">
        <f t="shared" si="250"/>
        <v>0</v>
      </c>
      <c r="GQ239" s="2"/>
      <c r="GR239" s="2">
        <v>0</v>
      </c>
      <c r="GS239" s="2">
        <v>4</v>
      </c>
      <c r="GT239" s="2">
        <v>0</v>
      </c>
      <c r="GU239" s="2" t="s">
        <v>3</v>
      </c>
      <c r="GV239" s="2">
        <f t="shared" si="251"/>
        <v>0</v>
      </c>
      <c r="GW239" s="2">
        <v>1</v>
      </c>
      <c r="GX239" s="2">
        <f t="shared" si="252"/>
        <v>0</v>
      </c>
      <c r="GY239" s="2"/>
      <c r="GZ239" s="2"/>
      <c r="HA239" s="2">
        <v>0</v>
      </c>
      <c r="HB239" s="2">
        <v>0</v>
      </c>
      <c r="HC239" s="2">
        <f t="shared" si="253"/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17</v>
      </c>
      <c r="B240">
        <v>1</v>
      </c>
      <c r="E240" t="s">
        <v>283</v>
      </c>
      <c r="F240" t="s">
        <v>214</v>
      </c>
      <c r="G240" t="s">
        <v>284</v>
      </c>
      <c r="H240" t="s">
        <v>223</v>
      </c>
      <c r="I240">
        <v>6</v>
      </c>
      <c r="J240">
        <v>0</v>
      </c>
      <c r="K240">
        <v>6</v>
      </c>
      <c r="L240">
        <v>6</v>
      </c>
      <c r="M240">
        <v>0</v>
      </c>
      <c r="N240">
        <f t="shared" si="214"/>
        <v>6</v>
      </c>
      <c r="O240">
        <f t="shared" si="215"/>
        <v>1987.88</v>
      </c>
      <c r="P240">
        <f t="shared" si="216"/>
        <v>1987.88</v>
      </c>
      <c r="Q240">
        <f t="shared" si="217"/>
        <v>0</v>
      </c>
      <c r="R240">
        <f t="shared" si="218"/>
        <v>0</v>
      </c>
      <c r="S240">
        <f t="shared" si="219"/>
        <v>0</v>
      </c>
      <c r="T240">
        <f t="shared" si="220"/>
        <v>0</v>
      </c>
      <c r="U240">
        <f t="shared" si="221"/>
        <v>0</v>
      </c>
      <c r="V240">
        <f t="shared" si="222"/>
        <v>0</v>
      </c>
      <c r="W240">
        <f t="shared" si="223"/>
        <v>0</v>
      </c>
      <c r="X240">
        <f t="shared" si="224"/>
        <v>0</v>
      </c>
      <c r="Y240">
        <f t="shared" si="225"/>
        <v>0</v>
      </c>
      <c r="AA240">
        <v>422497899</v>
      </c>
      <c r="AB240">
        <f t="shared" si="226"/>
        <v>33.67</v>
      </c>
      <c r="AC240">
        <f t="shared" si="227"/>
        <v>33.67</v>
      </c>
      <c r="AD240">
        <f t="shared" si="228"/>
        <v>0</v>
      </c>
      <c r="AE240">
        <f t="shared" si="229"/>
        <v>0</v>
      </c>
      <c r="AF240">
        <f t="shared" si="230"/>
        <v>0</v>
      </c>
      <c r="AG240">
        <f t="shared" si="231"/>
        <v>0</v>
      </c>
      <c r="AH240">
        <f t="shared" si="232"/>
        <v>0</v>
      </c>
      <c r="AI240">
        <f t="shared" si="233"/>
        <v>0</v>
      </c>
      <c r="AJ240">
        <f t="shared" si="234"/>
        <v>0</v>
      </c>
      <c r="AK240">
        <v>33.669999999999995</v>
      </c>
      <c r="AL240">
        <v>33.669999999999995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9.84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</v>
      </c>
      <c r="BM240">
        <v>400002</v>
      </c>
      <c r="BN240">
        <v>0</v>
      </c>
      <c r="BO240" t="s">
        <v>3</v>
      </c>
      <c r="BP240">
        <v>0</v>
      </c>
      <c r="BQ240">
        <v>202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H240">
        <v>26</v>
      </c>
      <c r="CI240">
        <v>0</v>
      </c>
      <c r="CJ240">
        <v>0</v>
      </c>
      <c r="CK240">
        <v>0</v>
      </c>
      <c r="CL240">
        <v>0</v>
      </c>
      <c r="CM240">
        <v>0</v>
      </c>
      <c r="CN240" t="s">
        <v>3</v>
      </c>
      <c r="CO240">
        <v>0</v>
      </c>
      <c r="CP240">
        <f t="shared" si="235"/>
        <v>1987.88</v>
      </c>
      <c r="CQ240">
        <f t="shared" si="236"/>
        <v>331.31</v>
      </c>
      <c r="CR240">
        <f t="shared" si="237"/>
        <v>0</v>
      </c>
      <c r="CS240">
        <f t="shared" si="238"/>
        <v>0</v>
      </c>
      <c r="CT240">
        <f t="shared" si="239"/>
        <v>0</v>
      </c>
      <c r="CU240">
        <f t="shared" si="240"/>
        <v>0</v>
      </c>
      <c r="CV240">
        <f t="shared" si="241"/>
        <v>0</v>
      </c>
      <c r="CW240">
        <f t="shared" si="242"/>
        <v>0</v>
      </c>
      <c r="CX240">
        <f t="shared" si="243"/>
        <v>0</v>
      </c>
      <c r="CY240">
        <f t="shared" si="244"/>
        <v>0</v>
      </c>
      <c r="CZ240">
        <f t="shared" si="245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223</v>
      </c>
      <c r="DW240" t="s">
        <v>223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405818810</v>
      </c>
      <c r="EF240">
        <v>202</v>
      </c>
      <c r="EG240" t="s">
        <v>216</v>
      </c>
      <c r="EH240">
        <v>0</v>
      </c>
      <c r="EI240" t="s">
        <v>3</v>
      </c>
      <c r="EJ240">
        <v>1</v>
      </c>
      <c r="EK240">
        <v>400002</v>
      </c>
      <c r="EL240" t="s">
        <v>217</v>
      </c>
      <c r="EM240" t="s">
        <v>216</v>
      </c>
      <c r="EO240" t="s">
        <v>3</v>
      </c>
      <c r="EQ240">
        <v>512</v>
      </c>
      <c r="ER240">
        <v>33.669999999999995</v>
      </c>
      <c r="ES240">
        <v>33.669999999999995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5</v>
      </c>
      <c r="FC240">
        <v>0</v>
      </c>
      <c r="FD240">
        <v>18</v>
      </c>
      <c r="FF240">
        <v>324.8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285</v>
      </c>
      <c r="GD240">
        <v>1</v>
      </c>
      <c r="GF240">
        <v>-2145475417</v>
      </c>
      <c r="GG240">
        <v>2</v>
      </c>
      <c r="GH240">
        <v>3</v>
      </c>
      <c r="GI240">
        <v>5</v>
      </c>
      <c r="GJ240">
        <v>0</v>
      </c>
      <c r="GK240">
        <v>0</v>
      </c>
      <c r="GL240">
        <f t="shared" si="246"/>
        <v>0</v>
      </c>
      <c r="GM240">
        <f t="shared" si="247"/>
        <v>1987.88</v>
      </c>
      <c r="GN240">
        <f t="shared" si="248"/>
        <v>1987.88</v>
      </c>
      <c r="GO240">
        <f t="shared" si="249"/>
        <v>0</v>
      </c>
      <c r="GP240">
        <f t="shared" si="250"/>
        <v>0</v>
      </c>
      <c r="GR240">
        <v>1</v>
      </c>
      <c r="GS240">
        <v>1</v>
      </c>
      <c r="GT240">
        <v>0</v>
      </c>
      <c r="GU240" t="s">
        <v>3</v>
      </c>
      <c r="GV240">
        <f t="shared" si="251"/>
        <v>0</v>
      </c>
      <c r="GW240">
        <v>1</v>
      </c>
      <c r="GX240">
        <f t="shared" si="252"/>
        <v>0</v>
      </c>
      <c r="HA240">
        <v>0</v>
      </c>
      <c r="HB240">
        <v>0</v>
      </c>
      <c r="HC240">
        <f t="shared" si="253"/>
        <v>0</v>
      </c>
      <c r="HE240" t="s">
        <v>220</v>
      </c>
      <c r="HF240" t="s">
        <v>28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55" x14ac:dyDescent="0.2">
      <c r="A241" s="2">
        <v>17</v>
      </c>
      <c r="B241" s="2">
        <v>1</v>
      </c>
      <c r="C241" s="2"/>
      <c r="D241" s="2"/>
      <c r="E241" s="2" t="s">
        <v>286</v>
      </c>
      <c r="F241" s="2" t="s">
        <v>214</v>
      </c>
      <c r="G241" s="2" t="s">
        <v>287</v>
      </c>
      <c r="H241" s="2" t="s">
        <v>223</v>
      </c>
      <c r="I241" s="2">
        <v>12</v>
      </c>
      <c r="J241" s="2">
        <v>0</v>
      </c>
      <c r="K241" s="2">
        <v>12</v>
      </c>
      <c r="L241" s="2">
        <v>12</v>
      </c>
      <c r="M241" s="2">
        <v>0</v>
      </c>
      <c r="N241" s="2">
        <f t="shared" si="214"/>
        <v>12</v>
      </c>
      <c r="O241" s="2">
        <f t="shared" si="215"/>
        <v>15.84</v>
      </c>
      <c r="P241" s="2">
        <f t="shared" si="216"/>
        <v>15.84</v>
      </c>
      <c r="Q241" s="2">
        <f t="shared" si="217"/>
        <v>0</v>
      </c>
      <c r="R241" s="2">
        <f t="shared" si="218"/>
        <v>0</v>
      </c>
      <c r="S241" s="2">
        <f t="shared" si="219"/>
        <v>0</v>
      </c>
      <c r="T241" s="2">
        <f t="shared" si="220"/>
        <v>0</v>
      </c>
      <c r="U241" s="2">
        <f t="shared" si="221"/>
        <v>0</v>
      </c>
      <c r="V241" s="2">
        <f t="shared" si="222"/>
        <v>0</v>
      </c>
      <c r="W241" s="2">
        <f t="shared" si="223"/>
        <v>0</v>
      </c>
      <c r="X241" s="2">
        <f t="shared" si="224"/>
        <v>0</v>
      </c>
      <c r="Y241" s="2">
        <f t="shared" si="225"/>
        <v>0</v>
      </c>
      <c r="Z241" s="2"/>
      <c r="AA241" s="2">
        <v>422497958</v>
      </c>
      <c r="AB241" s="2">
        <f t="shared" si="226"/>
        <v>1.32</v>
      </c>
      <c r="AC241" s="2">
        <f t="shared" si="227"/>
        <v>1.32</v>
      </c>
      <c r="AD241" s="2">
        <f t="shared" si="228"/>
        <v>0</v>
      </c>
      <c r="AE241" s="2">
        <f t="shared" si="229"/>
        <v>0</v>
      </c>
      <c r="AF241" s="2">
        <f t="shared" si="230"/>
        <v>0</v>
      </c>
      <c r="AG241" s="2">
        <f t="shared" si="231"/>
        <v>0</v>
      </c>
      <c r="AH241" s="2">
        <f t="shared" si="232"/>
        <v>0</v>
      </c>
      <c r="AI241" s="2">
        <f t="shared" si="233"/>
        <v>0</v>
      </c>
      <c r="AJ241" s="2">
        <f t="shared" si="234"/>
        <v>0</v>
      </c>
      <c r="AK241" s="2">
        <v>1.32</v>
      </c>
      <c r="AL241" s="2">
        <v>1.32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1</v>
      </c>
      <c r="BJ241" s="2" t="s">
        <v>3</v>
      </c>
      <c r="BK241" s="2"/>
      <c r="BL241" s="2"/>
      <c r="BM241" s="2">
        <v>400002</v>
      </c>
      <c r="BN241" s="2">
        <v>0</v>
      </c>
      <c r="BO241" s="2" t="s">
        <v>3</v>
      </c>
      <c r="BP241" s="2">
        <v>0</v>
      </c>
      <c r="BQ241" s="2">
        <v>202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0</v>
      </c>
      <c r="CA241" s="2">
        <v>0</v>
      </c>
      <c r="CB241" s="2" t="s">
        <v>3</v>
      </c>
      <c r="CC241" s="2"/>
      <c r="CD241" s="2"/>
      <c r="CE241" s="2">
        <v>30</v>
      </c>
      <c r="CF241" s="2">
        <v>0</v>
      </c>
      <c r="CG241" s="2">
        <v>0</v>
      </c>
      <c r="CH241" s="2">
        <v>27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 t="s">
        <v>3</v>
      </c>
      <c r="CO241" s="2">
        <v>0</v>
      </c>
      <c r="CP241" s="2">
        <f t="shared" si="235"/>
        <v>15.84</v>
      </c>
      <c r="CQ241" s="2">
        <f t="shared" si="236"/>
        <v>1.32</v>
      </c>
      <c r="CR241" s="2">
        <f t="shared" si="237"/>
        <v>0</v>
      </c>
      <c r="CS241" s="2">
        <f t="shared" si="238"/>
        <v>0</v>
      </c>
      <c r="CT241" s="2">
        <f t="shared" si="239"/>
        <v>0</v>
      </c>
      <c r="CU241" s="2">
        <f t="shared" si="240"/>
        <v>0</v>
      </c>
      <c r="CV241" s="2">
        <f t="shared" si="241"/>
        <v>0</v>
      </c>
      <c r="CW241" s="2">
        <f t="shared" si="242"/>
        <v>0</v>
      </c>
      <c r="CX241" s="2">
        <f t="shared" si="243"/>
        <v>0</v>
      </c>
      <c r="CY241" s="2">
        <f t="shared" si="244"/>
        <v>0</v>
      </c>
      <c r="CZ241" s="2">
        <f t="shared" si="245"/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223</v>
      </c>
      <c r="DW241" s="2" t="s">
        <v>223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405818810</v>
      </c>
      <c r="EF241" s="2">
        <v>202</v>
      </c>
      <c r="EG241" s="2" t="s">
        <v>216</v>
      </c>
      <c r="EH241" s="2">
        <v>0</v>
      </c>
      <c r="EI241" s="2" t="s">
        <v>3</v>
      </c>
      <c r="EJ241" s="2">
        <v>1</v>
      </c>
      <c r="EK241" s="2">
        <v>400002</v>
      </c>
      <c r="EL241" s="2" t="s">
        <v>217</v>
      </c>
      <c r="EM241" s="2" t="s">
        <v>216</v>
      </c>
      <c r="EN241" s="2"/>
      <c r="EO241" s="2" t="s">
        <v>3</v>
      </c>
      <c r="EP241" s="2"/>
      <c r="EQ241" s="2">
        <v>131584</v>
      </c>
      <c r="ER241" s="2">
        <v>39.78</v>
      </c>
      <c r="ES241" s="2">
        <v>1.32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0</v>
      </c>
      <c r="FY241" s="2">
        <v>0</v>
      </c>
      <c r="FZ241" s="2"/>
      <c r="GA241" s="2" t="s">
        <v>218</v>
      </c>
      <c r="GB241" s="2"/>
      <c r="GC241" s="2"/>
      <c r="GD241" s="2">
        <v>1</v>
      </c>
      <c r="GE241" s="2"/>
      <c r="GF241" s="2">
        <v>1121325864</v>
      </c>
      <c r="GG241" s="2">
        <v>2</v>
      </c>
      <c r="GH241" s="2">
        <v>0</v>
      </c>
      <c r="GI241" s="2">
        <v>-2</v>
      </c>
      <c r="GJ241" s="2">
        <v>0</v>
      </c>
      <c r="GK241" s="2">
        <v>0</v>
      </c>
      <c r="GL241" s="2">
        <f t="shared" si="246"/>
        <v>0</v>
      </c>
      <c r="GM241" s="2">
        <f t="shared" si="247"/>
        <v>15.84</v>
      </c>
      <c r="GN241" s="2">
        <f t="shared" si="248"/>
        <v>15.84</v>
      </c>
      <c r="GO241" s="2">
        <f t="shared" si="249"/>
        <v>0</v>
      </c>
      <c r="GP241" s="2">
        <f t="shared" si="250"/>
        <v>0</v>
      </c>
      <c r="GQ241" s="2"/>
      <c r="GR241" s="2">
        <v>0</v>
      </c>
      <c r="GS241" s="2">
        <v>4</v>
      </c>
      <c r="GT241" s="2">
        <v>0</v>
      </c>
      <c r="GU241" s="2" t="s">
        <v>3</v>
      </c>
      <c r="GV241" s="2">
        <f t="shared" si="251"/>
        <v>0</v>
      </c>
      <c r="GW241" s="2">
        <v>1</v>
      </c>
      <c r="GX241" s="2">
        <f t="shared" si="252"/>
        <v>0</v>
      </c>
      <c r="GY241" s="2"/>
      <c r="GZ241" s="2"/>
      <c r="HA241" s="2">
        <v>0</v>
      </c>
      <c r="HB241" s="2">
        <v>0</v>
      </c>
      <c r="HC241" s="2">
        <f t="shared" si="253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17</v>
      </c>
      <c r="B242">
        <v>1</v>
      </c>
      <c r="E242" t="s">
        <v>286</v>
      </c>
      <c r="F242" t="s">
        <v>214</v>
      </c>
      <c r="G242" t="s">
        <v>287</v>
      </c>
      <c r="H242" t="s">
        <v>223</v>
      </c>
      <c r="I242">
        <v>12</v>
      </c>
      <c r="J242">
        <v>0</v>
      </c>
      <c r="K242">
        <v>12</v>
      </c>
      <c r="L242">
        <v>12</v>
      </c>
      <c r="M242">
        <v>0</v>
      </c>
      <c r="N242">
        <f t="shared" si="214"/>
        <v>12</v>
      </c>
      <c r="O242">
        <f t="shared" si="215"/>
        <v>155.87</v>
      </c>
      <c r="P242">
        <f t="shared" si="216"/>
        <v>155.87</v>
      </c>
      <c r="Q242">
        <f t="shared" si="217"/>
        <v>0</v>
      </c>
      <c r="R242">
        <f t="shared" si="218"/>
        <v>0</v>
      </c>
      <c r="S242">
        <f t="shared" si="219"/>
        <v>0</v>
      </c>
      <c r="T242">
        <f t="shared" si="220"/>
        <v>0</v>
      </c>
      <c r="U242">
        <f t="shared" si="221"/>
        <v>0</v>
      </c>
      <c r="V242">
        <f t="shared" si="222"/>
        <v>0</v>
      </c>
      <c r="W242">
        <f t="shared" si="223"/>
        <v>0</v>
      </c>
      <c r="X242">
        <f t="shared" si="224"/>
        <v>0</v>
      </c>
      <c r="Y242">
        <f t="shared" si="225"/>
        <v>0</v>
      </c>
      <c r="AA242">
        <v>422497899</v>
      </c>
      <c r="AB242">
        <f t="shared" si="226"/>
        <v>1.32</v>
      </c>
      <c r="AC242">
        <f t="shared" si="227"/>
        <v>1.32</v>
      </c>
      <c r="AD242">
        <f t="shared" si="228"/>
        <v>0</v>
      </c>
      <c r="AE242">
        <f t="shared" si="229"/>
        <v>0</v>
      </c>
      <c r="AF242">
        <f t="shared" si="230"/>
        <v>0</v>
      </c>
      <c r="AG242">
        <f t="shared" si="231"/>
        <v>0</v>
      </c>
      <c r="AH242">
        <f t="shared" si="232"/>
        <v>0</v>
      </c>
      <c r="AI242">
        <f t="shared" si="233"/>
        <v>0</v>
      </c>
      <c r="AJ242">
        <f t="shared" si="234"/>
        <v>0</v>
      </c>
      <c r="AK242">
        <v>1.32</v>
      </c>
      <c r="AL242">
        <v>1.32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9.84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</v>
      </c>
      <c r="BM242">
        <v>400002</v>
      </c>
      <c r="BN242">
        <v>0</v>
      </c>
      <c r="BO242" t="s">
        <v>3</v>
      </c>
      <c r="BP242">
        <v>0</v>
      </c>
      <c r="BQ242">
        <v>202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30</v>
      </c>
      <c r="CF242">
        <v>0</v>
      </c>
      <c r="CG242">
        <v>0</v>
      </c>
      <c r="CH242">
        <v>27</v>
      </c>
      <c r="CI242">
        <v>0</v>
      </c>
      <c r="CJ242">
        <v>0</v>
      </c>
      <c r="CK242">
        <v>0</v>
      </c>
      <c r="CL242">
        <v>0</v>
      </c>
      <c r="CM242">
        <v>0</v>
      </c>
      <c r="CN242" t="s">
        <v>3</v>
      </c>
      <c r="CO242">
        <v>0</v>
      </c>
      <c r="CP242">
        <f t="shared" si="235"/>
        <v>155.87</v>
      </c>
      <c r="CQ242">
        <f t="shared" si="236"/>
        <v>12.99</v>
      </c>
      <c r="CR242">
        <f t="shared" si="237"/>
        <v>0</v>
      </c>
      <c r="CS242">
        <f t="shared" si="238"/>
        <v>0</v>
      </c>
      <c r="CT242">
        <f t="shared" si="239"/>
        <v>0</v>
      </c>
      <c r="CU242">
        <f t="shared" si="240"/>
        <v>0</v>
      </c>
      <c r="CV242">
        <f t="shared" si="241"/>
        <v>0</v>
      </c>
      <c r="CW242">
        <f t="shared" si="242"/>
        <v>0</v>
      </c>
      <c r="CX242">
        <f t="shared" si="243"/>
        <v>0</v>
      </c>
      <c r="CY242">
        <f t="shared" si="244"/>
        <v>0</v>
      </c>
      <c r="CZ242">
        <f t="shared" si="245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223</v>
      </c>
      <c r="DW242" t="s">
        <v>223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405818810</v>
      </c>
      <c r="EF242">
        <v>202</v>
      </c>
      <c r="EG242" t="s">
        <v>216</v>
      </c>
      <c r="EH242">
        <v>0</v>
      </c>
      <c r="EI242" t="s">
        <v>3</v>
      </c>
      <c r="EJ242">
        <v>1</v>
      </c>
      <c r="EK242">
        <v>400002</v>
      </c>
      <c r="EL242" t="s">
        <v>217</v>
      </c>
      <c r="EM242" t="s">
        <v>216</v>
      </c>
      <c r="EO242" t="s">
        <v>3</v>
      </c>
      <c r="EQ242">
        <v>131584</v>
      </c>
      <c r="ER242">
        <v>1.32</v>
      </c>
      <c r="ES242">
        <v>1.32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5</v>
      </c>
      <c r="FC242">
        <v>0</v>
      </c>
      <c r="FD242">
        <v>18</v>
      </c>
      <c r="FF242">
        <v>12.7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288</v>
      </c>
      <c r="GD242">
        <v>1</v>
      </c>
      <c r="GF242">
        <v>1121325864</v>
      </c>
      <c r="GG242">
        <v>2</v>
      </c>
      <c r="GH242">
        <v>3</v>
      </c>
      <c r="GI242">
        <v>5</v>
      </c>
      <c r="GJ242">
        <v>0</v>
      </c>
      <c r="GK242">
        <v>0</v>
      </c>
      <c r="GL242">
        <f t="shared" si="246"/>
        <v>0</v>
      </c>
      <c r="GM242">
        <f t="shared" si="247"/>
        <v>155.87</v>
      </c>
      <c r="GN242">
        <f t="shared" si="248"/>
        <v>155.87</v>
      </c>
      <c r="GO242">
        <f t="shared" si="249"/>
        <v>0</v>
      </c>
      <c r="GP242">
        <f t="shared" si="250"/>
        <v>0</v>
      </c>
      <c r="GR242">
        <v>1</v>
      </c>
      <c r="GS242">
        <v>1</v>
      </c>
      <c r="GT242">
        <v>0</v>
      </c>
      <c r="GU242" t="s">
        <v>3</v>
      </c>
      <c r="GV242">
        <f t="shared" si="251"/>
        <v>0</v>
      </c>
      <c r="GW242">
        <v>1</v>
      </c>
      <c r="GX242">
        <f t="shared" si="252"/>
        <v>0</v>
      </c>
      <c r="HA242">
        <v>0</v>
      </c>
      <c r="HB242">
        <v>0</v>
      </c>
      <c r="HC242">
        <f t="shared" si="253"/>
        <v>0</v>
      </c>
      <c r="HE242" t="s">
        <v>220</v>
      </c>
      <c r="HF242" t="s">
        <v>28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55" x14ac:dyDescent="0.2">
      <c r="A243" s="2">
        <v>17</v>
      </c>
      <c r="B243" s="2">
        <v>1</v>
      </c>
      <c r="C243" s="2"/>
      <c r="D243" s="2"/>
      <c r="E243" s="2" t="s">
        <v>3</v>
      </c>
      <c r="F243" s="2" t="s">
        <v>214</v>
      </c>
      <c r="G243" s="2" t="s">
        <v>289</v>
      </c>
      <c r="H243" s="2" t="s">
        <v>223</v>
      </c>
      <c r="I243" s="2">
        <v>14</v>
      </c>
      <c r="J243" s="2">
        <v>0</v>
      </c>
      <c r="K243" s="2">
        <v>14</v>
      </c>
      <c r="L243" s="2">
        <v>14</v>
      </c>
      <c r="M243" s="2">
        <v>0</v>
      </c>
      <c r="N243" s="2">
        <f t="shared" si="214"/>
        <v>14</v>
      </c>
      <c r="O243" s="2">
        <f t="shared" si="215"/>
        <v>12.18</v>
      </c>
      <c r="P243" s="2">
        <f t="shared" si="216"/>
        <v>12.18</v>
      </c>
      <c r="Q243" s="2">
        <f t="shared" si="217"/>
        <v>0</v>
      </c>
      <c r="R243" s="2">
        <f t="shared" si="218"/>
        <v>0</v>
      </c>
      <c r="S243" s="2">
        <f t="shared" si="219"/>
        <v>0</v>
      </c>
      <c r="T243" s="2">
        <f t="shared" si="220"/>
        <v>0</v>
      </c>
      <c r="U243" s="2">
        <f t="shared" si="221"/>
        <v>0</v>
      </c>
      <c r="V243" s="2">
        <f t="shared" si="222"/>
        <v>0</v>
      </c>
      <c r="W243" s="2">
        <f t="shared" si="223"/>
        <v>0</v>
      </c>
      <c r="X243" s="2">
        <f t="shared" si="224"/>
        <v>0</v>
      </c>
      <c r="Y243" s="2">
        <f t="shared" si="225"/>
        <v>0</v>
      </c>
      <c r="Z243" s="2"/>
      <c r="AA243" s="2">
        <v>-1</v>
      </c>
      <c r="AB243" s="2">
        <f t="shared" si="226"/>
        <v>0.87</v>
      </c>
      <c r="AC243" s="2">
        <f t="shared" si="227"/>
        <v>0.87</v>
      </c>
      <c r="AD243" s="2">
        <f t="shared" si="228"/>
        <v>0</v>
      </c>
      <c r="AE243" s="2">
        <f t="shared" si="229"/>
        <v>0</v>
      </c>
      <c r="AF243" s="2">
        <f t="shared" si="230"/>
        <v>0</v>
      </c>
      <c r="AG243" s="2">
        <f t="shared" si="231"/>
        <v>0</v>
      </c>
      <c r="AH243" s="2">
        <f t="shared" si="232"/>
        <v>0</v>
      </c>
      <c r="AI243" s="2">
        <f t="shared" si="233"/>
        <v>0</v>
      </c>
      <c r="AJ243" s="2">
        <f t="shared" si="234"/>
        <v>0</v>
      </c>
      <c r="AK243" s="2">
        <v>0.87</v>
      </c>
      <c r="AL243" s="2">
        <v>0.87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1</v>
      </c>
      <c r="BJ243" s="2" t="s">
        <v>3</v>
      </c>
      <c r="BK243" s="2"/>
      <c r="BL243" s="2"/>
      <c r="BM243" s="2">
        <v>400002</v>
      </c>
      <c r="BN243" s="2">
        <v>0</v>
      </c>
      <c r="BO243" s="2" t="s">
        <v>3</v>
      </c>
      <c r="BP243" s="2">
        <v>0</v>
      </c>
      <c r="BQ243" s="2">
        <v>202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0</v>
      </c>
      <c r="CA243" s="2">
        <v>0</v>
      </c>
      <c r="CB243" s="2" t="s">
        <v>3</v>
      </c>
      <c r="CC243" s="2"/>
      <c r="CD243" s="2"/>
      <c r="CE243" s="2">
        <v>30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 t="s">
        <v>3</v>
      </c>
      <c r="CO243" s="2">
        <v>0</v>
      </c>
      <c r="CP243" s="2">
        <f t="shared" si="235"/>
        <v>12.18</v>
      </c>
      <c r="CQ243" s="2">
        <f t="shared" si="236"/>
        <v>0.87</v>
      </c>
      <c r="CR243" s="2">
        <f t="shared" si="237"/>
        <v>0</v>
      </c>
      <c r="CS243" s="2">
        <f t="shared" si="238"/>
        <v>0</v>
      </c>
      <c r="CT243" s="2">
        <f t="shared" si="239"/>
        <v>0</v>
      </c>
      <c r="CU243" s="2">
        <f t="shared" si="240"/>
        <v>0</v>
      </c>
      <c r="CV243" s="2">
        <f t="shared" si="241"/>
        <v>0</v>
      </c>
      <c r="CW243" s="2">
        <f t="shared" si="242"/>
        <v>0</v>
      </c>
      <c r="CX243" s="2">
        <f t="shared" si="243"/>
        <v>0</v>
      </c>
      <c r="CY243" s="2">
        <f t="shared" si="244"/>
        <v>0</v>
      </c>
      <c r="CZ243" s="2">
        <f t="shared" si="245"/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1013</v>
      </c>
      <c r="DV243" s="2" t="s">
        <v>223</v>
      </c>
      <c r="DW243" s="2" t="s">
        <v>223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405818810</v>
      </c>
      <c r="EF243" s="2">
        <v>202</v>
      </c>
      <c r="EG243" s="2" t="s">
        <v>216</v>
      </c>
      <c r="EH243" s="2">
        <v>0</v>
      </c>
      <c r="EI243" s="2" t="s">
        <v>3</v>
      </c>
      <c r="EJ243" s="2">
        <v>1</v>
      </c>
      <c r="EK243" s="2">
        <v>400002</v>
      </c>
      <c r="EL243" s="2" t="s">
        <v>217</v>
      </c>
      <c r="EM243" s="2" t="s">
        <v>216</v>
      </c>
      <c r="EN243" s="2"/>
      <c r="EO243" s="2" t="s">
        <v>3</v>
      </c>
      <c r="EP243" s="2"/>
      <c r="EQ243" s="2">
        <v>132608</v>
      </c>
      <c r="ER243" s="2">
        <v>39.78</v>
      </c>
      <c r="ES243" s="2">
        <v>0.87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0</v>
      </c>
      <c r="FY243" s="2">
        <v>0</v>
      </c>
      <c r="FZ243" s="2"/>
      <c r="GA243" s="2" t="s">
        <v>218</v>
      </c>
      <c r="GB243" s="2"/>
      <c r="GC243" s="2"/>
      <c r="GD243" s="2">
        <v>1</v>
      </c>
      <c r="GE243" s="2"/>
      <c r="GF243" s="2">
        <v>587812368</v>
      </c>
      <c r="GG243" s="2">
        <v>2</v>
      </c>
      <c r="GH243" s="2">
        <v>0</v>
      </c>
      <c r="GI243" s="2">
        <v>-2</v>
      </c>
      <c r="GJ243" s="2">
        <v>0</v>
      </c>
      <c r="GK243" s="2">
        <v>0</v>
      </c>
      <c r="GL243" s="2">
        <f t="shared" si="246"/>
        <v>0</v>
      </c>
      <c r="GM243" s="2">
        <f t="shared" si="247"/>
        <v>12.18</v>
      </c>
      <c r="GN243" s="2">
        <f t="shared" si="248"/>
        <v>12.18</v>
      </c>
      <c r="GO243" s="2">
        <f t="shared" si="249"/>
        <v>0</v>
      </c>
      <c r="GP243" s="2">
        <f t="shared" si="250"/>
        <v>0</v>
      </c>
      <c r="GQ243" s="2"/>
      <c r="GR243" s="2">
        <v>0</v>
      </c>
      <c r="GS243" s="2">
        <v>4</v>
      </c>
      <c r="GT243" s="2">
        <v>0</v>
      </c>
      <c r="GU243" s="2" t="s">
        <v>3</v>
      </c>
      <c r="GV243" s="2">
        <f t="shared" si="251"/>
        <v>0</v>
      </c>
      <c r="GW243" s="2">
        <v>1</v>
      </c>
      <c r="GX243" s="2">
        <f t="shared" si="252"/>
        <v>0</v>
      </c>
      <c r="GY243" s="2"/>
      <c r="GZ243" s="2"/>
      <c r="HA243" s="2">
        <v>0</v>
      </c>
      <c r="HB243" s="2">
        <v>0</v>
      </c>
      <c r="HC243" s="2">
        <f t="shared" si="253"/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17</v>
      </c>
      <c r="B244">
        <v>1</v>
      </c>
      <c r="E244" t="s">
        <v>3</v>
      </c>
      <c r="F244" t="s">
        <v>214</v>
      </c>
      <c r="G244" t="s">
        <v>289</v>
      </c>
      <c r="H244" t="s">
        <v>223</v>
      </c>
      <c r="I244">
        <v>14</v>
      </c>
      <c r="J244">
        <v>0</v>
      </c>
      <c r="K244">
        <v>14</v>
      </c>
      <c r="L244">
        <v>14</v>
      </c>
      <c r="M244">
        <v>0</v>
      </c>
      <c r="N244">
        <f t="shared" si="214"/>
        <v>14</v>
      </c>
      <c r="O244">
        <f t="shared" si="215"/>
        <v>119.85</v>
      </c>
      <c r="P244">
        <f t="shared" si="216"/>
        <v>119.85</v>
      </c>
      <c r="Q244">
        <f t="shared" si="217"/>
        <v>0</v>
      </c>
      <c r="R244">
        <f t="shared" si="218"/>
        <v>0</v>
      </c>
      <c r="S244">
        <f t="shared" si="219"/>
        <v>0</v>
      </c>
      <c r="T244">
        <f t="shared" si="220"/>
        <v>0</v>
      </c>
      <c r="U244">
        <f t="shared" si="221"/>
        <v>0</v>
      </c>
      <c r="V244">
        <f t="shared" si="222"/>
        <v>0</v>
      </c>
      <c r="W244">
        <f t="shared" si="223"/>
        <v>0</v>
      </c>
      <c r="X244">
        <f t="shared" si="224"/>
        <v>0</v>
      </c>
      <c r="Y244">
        <f t="shared" si="225"/>
        <v>0</v>
      </c>
      <c r="AA244">
        <v>-1</v>
      </c>
      <c r="AB244">
        <f t="shared" si="226"/>
        <v>0.87</v>
      </c>
      <c r="AC244">
        <f t="shared" si="227"/>
        <v>0.87</v>
      </c>
      <c r="AD244">
        <f t="shared" si="228"/>
        <v>0</v>
      </c>
      <c r="AE244">
        <f t="shared" si="229"/>
        <v>0</v>
      </c>
      <c r="AF244">
        <f t="shared" si="230"/>
        <v>0</v>
      </c>
      <c r="AG244">
        <f t="shared" si="231"/>
        <v>0</v>
      </c>
      <c r="AH244">
        <f t="shared" si="232"/>
        <v>0</v>
      </c>
      <c r="AI244">
        <f t="shared" si="233"/>
        <v>0</v>
      </c>
      <c r="AJ244">
        <f t="shared" si="234"/>
        <v>0</v>
      </c>
      <c r="AK244">
        <v>0.87</v>
      </c>
      <c r="AL244">
        <v>0.87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9.84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3</v>
      </c>
      <c r="BM244">
        <v>400002</v>
      </c>
      <c r="BN244">
        <v>0</v>
      </c>
      <c r="BO244" t="s">
        <v>3</v>
      </c>
      <c r="BP244">
        <v>0</v>
      </c>
      <c r="BQ244">
        <v>202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30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 t="s">
        <v>3</v>
      </c>
      <c r="CO244">
        <v>0</v>
      </c>
      <c r="CP244">
        <f t="shared" si="235"/>
        <v>119.85</v>
      </c>
      <c r="CQ244">
        <f t="shared" si="236"/>
        <v>8.56</v>
      </c>
      <c r="CR244">
        <f t="shared" si="237"/>
        <v>0</v>
      </c>
      <c r="CS244">
        <f t="shared" si="238"/>
        <v>0</v>
      </c>
      <c r="CT244">
        <f t="shared" si="239"/>
        <v>0</v>
      </c>
      <c r="CU244">
        <f t="shared" si="240"/>
        <v>0</v>
      </c>
      <c r="CV244">
        <f t="shared" si="241"/>
        <v>0</v>
      </c>
      <c r="CW244">
        <f t="shared" si="242"/>
        <v>0</v>
      </c>
      <c r="CX244">
        <f t="shared" si="243"/>
        <v>0</v>
      </c>
      <c r="CY244">
        <f t="shared" si="244"/>
        <v>0</v>
      </c>
      <c r="CZ244">
        <f t="shared" si="245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223</v>
      </c>
      <c r="DW244" t="s">
        <v>223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405818810</v>
      </c>
      <c r="EF244">
        <v>202</v>
      </c>
      <c r="EG244" t="s">
        <v>216</v>
      </c>
      <c r="EH244">
        <v>0</v>
      </c>
      <c r="EI244" t="s">
        <v>3</v>
      </c>
      <c r="EJ244">
        <v>1</v>
      </c>
      <c r="EK244">
        <v>400002</v>
      </c>
      <c r="EL244" t="s">
        <v>217</v>
      </c>
      <c r="EM244" t="s">
        <v>216</v>
      </c>
      <c r="EO244" t="s">
        <v>3</v>
      </c>
      <c r="EQ244">
        <v>132608</v>
      </c>
      <c r="ER244">
        <v>1.03</v>
      </c>
      <c r="ES244">
        <v>0.87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5</v>
      </c>
      <c r="FC244">
        <v>0</v>
      </c>
      <c r="FD244">
        <v>18</v>
      </c>
      <c r="FF244">
        <v>8.32</v>
      </c>
      <c r="FQ244">
        <v>0</v>
      </c>
      <c r="FR244">
        <v>0</v>
      </c>
      <c r="FS244">
        <v>0</v>
      </c>
      <c r="FX244">
        <v>0</v>
      </c>
      <c r="FY244">
        <v>0</v>
      </c>
      <c r="GA244" t="s">
        <v>290</v>
      </c>
      <c r="GD244">
        <v>1</v>
      </c>
      <c r="GF244">
        <v>587812368</v>
      </c>
      <c r="GG244">
        <v>2</v>
      </c>
      <c r="GH244">
        <v>3</v>
      </c>
      <c r="GI244">
        <v>5</v>
      </c>
      <c r="GJ244">
        <v>0</v>
      </c>
      <c r="GK244">
        <v>0</v>
      </c>
      <c r="GL244">
        <f t="shared" si="246"/>
        <v>0</v>
      </c>
      <c r="GM244">
        <f t="shared" si="247"/>
        <v>119.85</v>
      </c>
      <c r="GN244">
        <f t="shared" si="248"/>
        <v>119.85</v>
      </c>
      <c r="GO244">
        <f t="shared" si="249"/>
        <v>0</v>
      </c>
      <c r="GP244">
        <f t="shared" si="250"/>
        <v>0</v>
      </c>
      <c r="GR244">
        <v>1</v>
      </c>
      <c r="GS244">
        <v>1</v>
      </c>
      <c r="GT244">
        <v>0</v>
      </c>
      <c r="GU244" t="s">
        <v>3</v>
      </c>
      <c r="GV244">
        <f t="shared" si="251"/>
        <v>0</v>
      </c>
      <c r="GW244">
        <v>1</v>
      </c>
      <c r="GX244">
        <f t="shared" si="252"/>
        <v>0</v>
      </c>
      <c r="HA244">
        <v>0</v>
      </c>
      <c r="HB244">
        <v>0</v>
      </c>
      <c r="HC244">
        <f t="shared" si="253"/>
        <v>0</v>
      </c>
      <c r="HE244" t="s">
        <v>220</v>
      </c>
      <c r="HF244" t="s">
        <v>28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55" x14ac:dyDescent="0.2">
      <c r="A245" s="2">
        <v>17</v>
      </c>
      <c r="B245" s="2">
        <v>1</v>
      </c>
      <c r="C245" s="2"/>
      <c r="D245" s="2"/>
      <c r="E245" s="2" t="s">
        <v>3</v>
      </c>
      <c r="F245" s="2" t="s">
        <v>214</v>
      </c>
      <c r="G245" s="2" t="s">
        <v>291</v>
      </c>
      <c r="H245" s="2" t="s">
        <v>223</v>
      </c>
      <c r="I245" s="2">
        <v>1</v>
      </c>
      <c r="J245" s="2">
        <v>0</v>
      </c>
      <c r="K245" s="2">
        <v>1</v>
      </c>
      <c r="L245" s="2">
        <v>1</v>
      </c>
      <c r="M245" s="2">
        <v>0</v>
      </c>
      <c r="N245" s="2">
        <f t="shared" si="214"/>
        <v>1</v>
      </c>
      <c r="O245" s="2">
        <f t="shared" si="215"/>
        <v>4.25</v>
      </c>
      <c r="P245" s="2">
        <f t="shared" si="216"/>
        <v>4.25</v>
      </c>
      <c r="Q245" s="2">
        <f t="shared" si="217"/>
        <v>0</v>
      </c>
      <c r="R245" s="2">
        <f t="shared" si="218"/>
        <v>0</v>
      </c>
      <c r="S245" s="2">
        <f t="shared" si="219"/>
        <v>0</v>
      </c>
      <c r="T245" s="2">
        <f t="shared" si="220"/>
        <v>0</v>
      </c>
      <c r="U245" s="2">
        <f t="shared" si="221"/>
        <v>0</v>
      </c>
      <c r="V245" s="2">
        <f t="shared" si="222"/>
        <v>0</v>
      </c>
      <c r="W245" s="2">
        <f t="shared" si="223"/>
        <v>0</v>
      </c>
      <c r="X245" s="2">
        <f t="shared" si="224"/>
        <v>0</v>
      </c>
      <c r="Y245" s="2">
        <f t="shared" si="225"/>
        <v>0</v>
      </c>
      <c r="Z245" s="2"/>
      <c r="AA245" s="2">
        <v>-1</v>
      </c>
      <c r="AB245" s="2">
        <f t="shared" si="226"/>
        <v>4.25</v>
      </c>
      <c r="AC245" s="2">
        <f t="shared" si="227"/>
        <v>4.25</v>
      </c>
      <c r="AD245" s="2">
        <f t="shared" si="228"/>
        <v>0</v>
      </c>
      <c r="AE245" s="2">
        <f t="shared" si="229"/>
        <v>0</v>
      </c>
      <c r="AF245" s="2">
        <f t="shared" si="230"/>
        <v>0</v>
      </c>
      <c r="AG245" s="2">
        <f t="shared" si="231"/>
        <v>0</v>
      </c>
      <c r="AH245" s="2">
        <f t="shared" si="232"/>
        <v>0</v>
      </c>
      <c r="AI245" s="2">
        <f t="shared" si="233"/>
        <v>0</v>
      </c>
      <c r="AJ245" s="2">
        <f t="shared" si="234"/>
        <v>0</v>
      </c>
      <c r="AK245" s="2">
        <v>4.25</v>
      </c>
      <c r="AL245" s="2">
        <v>4.25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3</v>
      </c>
      <c r="BK245" s="2"/>
      <c r="BL245" s="2"/>
      <c r="BM245" s="2">
        <v>400002</v>
      </c>
      <c r="BN245" s="2">
        <v>0</v>
      </c>
      <c r="BO245" s="2" t="s">
        <v>3</v>
      </c>
      <c r="BP245" s="2">
        <v>0</v>
      </c>
      <c r="BQ245" s="2">
        <v>202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0</v>
      </c>
      <c r="CA245" s="2">
        <v>0</v>
      </c>
      <c r="CB245" s="2" t="s">
        <v>3</v>
      </c>
      <c r="CC245" s="2"/>
      <c r="CD245" s="2"/>
      <c r="CE245" s="2">
        <v>30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 t="s">
        <v>3</v>
      </c>
      <c r="CO245" s="2">
        <v>0</v>
      </c>
      <c r="CP245" s="2">
        <f t="shared" si="235"/>
        <v>4.25</v>
      </c>
      <c r="CQ245" s="2">
        <f t="shared" si="236"/>
        <v>4.25</v>
      </c>
      <c r="CR245" s="2">
        <f t="shared" si="237"/>
        <v>0</v>
      </c>
      <c r="CS245" s="2">
        <f t="shared" si="238"/>
        <v>0</v>
      </c>
      <c r="CT245" s="2">
        <f t="shared" si="239"/>
        <v>0</v>
      </c>
      <c r="CU245" s="2">
        <f t="shared" si="240"/>
        <v>0</v>
      </c>
      <c r="CV245" s="2">
        <f t="shared" si="241"/>
        <v>0</v>
      </c>
      <c r="CW245" s="2">
        <f t="shared" si="242"/>
        <v>0</v>
      </c>
      <c r="CX245" s="2">
        <f t="shared" si="243"/>
        <v>0</v>
      </c>
      <c r="CY245" s="2">
        <f t="shared" si="244"/>
        <v>0</v>
      </c>
      <c r="CZ245" s="2">
        <f t="shared" si="245"/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1013</v>
      </c>
      <c r="DV245" s="2" t="s">
        <v>223</v>
      </c>
      <c r="DW245" s="2" t="s">
        <v>223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405818810</v>
      </c>
      <c r="EF245" s="2">
        <v>202</v>
      </c>
      <c r="EG245" s="2" t="s">
        <v>216</v>
      </c>
      <c r="EH245" s="2">
        <v>0</v>
      </c>
      <c r="EI245" s="2" t="s">
        <v>3</v>
      </c>
      <c r="EJ245" s="2">
        <v>1</v>
      </c>
      <c r="EK245" s="2">
        <v>400002</v>
      </c>
      <c r="EL245" s="2" t="s">
        <v>217</v>
      </c>
      <c r="EM245" s="2" t="s">
        <v>216</v>
      </c>
      <c r="EN245" s="2"/>
      <c r="EO245" s="2" t="s">
        <v>3</v>
      </c>
      <c r="EP245" s="2"/>
      <c r="EQ245" s="2">
        <v>132608</v>
      </c>
      <c r="ER245" s="2">
        <v>1411.95</v>
      </c>
      <c r="ES245" s="2">
        <v>4.25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0</v>
      </c>
      <c r="FY245" s="2">
        <v>0</v>
      </c>
      <c r="FZ245" s="2"/>
      <c r="GA245" s="2" t="s">
        <v>218</v>
      </c>
      <c r="GB245" s="2"/>
      <c r="GC245" s="2"/>
      <c r="GD245" s="2">
        <v>1</v>
      </c>
      <c r="GE245" s="2"/>
      <c r="GF245" s="2">
        <v>939644229</v>
      </c>
      <c r="GG245" s="2">
        <v>2</v>
      </c>
      <c r="GH245" s="2">
        <v>0</v>
      </c>
      <c r="GI245" s="2">
        <v>-2</v>
      </c>
      <c r="GJ245" s="2">
        <v>0</v>
      </c>
      <c r="GK245" s="2">
        <v>0</v>
      </c>
      <c r="GL245" s="2">
        <f t="shared" si="246"/>
        <v>0</v>
      </c>
      <c r="GM245" s="2">
        <f t="shared" si="247"/>
        <v>4.25</v>
      </c>
      <c r="GN245" s="2">
        <f t="shared" si="248"/>
        <v>4.25</v>
      </c>
      <c r="GO245" s="2">
        <f t="shared" si="249"/>
        <v>0</v>
      </c>
      <c r="GP245" s="2">
        <f t="shared" si="250"/>
        <v>0</v>
      </c>
      <c r="GQ245" s="2"/>
      <c r="GR245" s="2">
        <v>0</v>
      </c>
      <c r="GS245" s="2">
        <v>4</v>
      </c>
      <c r="GT245" s="2">
        <v>0</v>
      </c>
      <c r="GU245" s="2" t="s">
        <v>3</v>
      </c>
      <c r="GV245" s="2">
        <f t="shared" si="251"/>
        <v>0</v>
      </c>
      <c r="GW245" s="2">
        <v>1</v>
      </c>
      <c r="GX245" s="2">
        <f t="shared" si="252"/>
        <v>0</v>
      </c>
      <c r="GY245" s="2"/>
      <c r="GZ245" s="2"/>
      <c r="HA245" s="2">
        <v>0</v>
      </c>
      <c r="HB245" s="2">
        <v>0</v>
      </c>
      <c r="HC245" s="2">
        <f t="shared" si="253"/>
        <v>0</v>
      </c>
      <c r="HD245" s="2"/>
      <c r="HE245" s="2" t="s">
        <v>3</v>
      </c>
      <c r="HF245" s="2" t="s">
        <v>3</v>
      </c>
      <c r="HG245" s="2"/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>
        <v>17</v>
      </c>
      <c r="B246">
        <v>1</v>
      </c>
      <c r="E246" t="s">
        <v>3</v>
      </c>
      <c r="F246" t="s">
        <v>214</v>
      </c>
      <c r="G246" t="s">
        <v>291</v>
      </c>
      <c r="H246" t="s">
        <v>223</v>
      </c>
      <c r="I246">
        <v>1</v>
      </c>
      <c r="J246">
        <v>0</v>
      </c>
      <c r="K246">
        <v>1</v>
      </c>
      <c r="L246">
        <v>1</v>
      </c>
      <c r="M246">
        <v>0</v>
      </c>
      <c r="N246">
        <f t="shared" si="214"/>
        <v>1</v>
      </c>
      <c r="O246">
        <f t="shared" si="215"/>
        <v>41.82</v>
      </c>
      <c r="P246">
        <f t="shared" si="216"/>
        <v>41.82</v>
      </c>
      <c r="Q246">
        <f t="shared" si="217"/>
        <v>0</v>
      </c>
      <c r="R246">
        <f t="shared" si="218"/>
        <v>0</v>
      </c>
      <c r="S246">
        <f t="shared" si="219"/>
        <v>0</v>
      </c>
      <c r="T246">
        <f t="shared" si="220"/>
        <v>0</v>
      </c>
      <c r="U246">
        <f t="shared" si="221"/>
        <v>0</v>
      </c>
      <c r="V246">
        <f t="shared" si="222"/>
        <v>0</v>
      </c>
      <c r="W246">
        <f t="shared" si="223"/>
        <v>0</v>
      </c>
      <c r="X246">
        <f t="shared" si="224"/>
        <v>0</v>
      </c>
      <c r="Y246">
        <f t="shared" si="225"/>
        <v>0</v>
      </c>
      <c r="AA246">
        <v>-1</v>
      </c>
      <c r="AB246">
        <f t="shared" si="226"/>
        <v>4.25</v>
      </c>
      <c r="AC246">
        <f t="shared" si="227"/>
        <v>4.25</v>
      </c>
      <c r="AD246">
        <f t="shared" si="228"/>
        <v>0</v>
      </c>
      <c r="AE246">
        <f t="shared" si="229"/>
        <v>0</v>
      </c>
      <c r="AF246">
        <f t="shared" si="230"/>
        <v>0</v>
      </c>
      <c r="AG246">
        <f t="shared" si="231"/>
        <v>0</v>
      </c>
      <c r="AH246">
        <f t="shared" si="232"/>
        <v>0</v>
      </c>
      <c r="AI246">
        <f t="shared" si="233"/>
        <v>0</v>
      </c>
      <c r="AJ246">
        <f t="shared" si="234"/>
        <v>0</v>
      </c>
      <c r="AK246">
        <v>4.25</v>
      </c>
      <c r="AL246">
        <v>4.25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9.84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</v>
      </c>
      <c r="BM246">
        <v>400002</v>
      </c>
      <c r="BN246">
        <v>0</v>
      </c>
      <c r="BO246" t="s">
        <v>3</v>
      </c>
      <c r="BP246">
        <v>0</v>
      </c>
      <c r="BQ246">
        <v>202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30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 t="s">
        <v>3</v>
      </c>
      <c r="CO246">
        <v>0</v>
      </c>
      <c r="CP246">
        <f t="shared" si="235"/>
        <v>41.82</v>
      </c>
      <c r="CQ246">
        <f t="shared" si="236"/>
        <v>41.82</v>
      </c>
      <c r="CR246">
        <f t="shared" si="237"/>
        <v>0</v>
      </c>
      <c r="CS246">
        <f t="shared" si="238"/>
        <v>0</v>
      </c>
      <c r="CT246">
        <f t="shared" si="239"/>
        <v>0</v>
      </c>
      <c r="CU246">
        <f t="shared" si="240"/>
        <v>0</v>
      </c>
      <c r="CV246">
        <f t="shared" si="241"/>
        <v>0</v>
      </c>
      <c r="CW246">
        <f t="shared" si="242"/>
        <v>0</v>
      </c>
      <c r="CX246">
        <f t="shared" si="243"/>
        <v>0</v>
      </c>
      <c r="CY246">
        <f t="shared" si="244"/>
        <v>0</v>
      </c>
      <c r="CZ246">
        <f t="shared" si="245"/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223</v>
      </c>
      <c r="DW246" t="s">
        <v>223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405818810</v>
      </c>
      <c r="EF246">
        <v>202</v>
      </c>
      <c r="EG246" t="s">
        <v>216</v>
      </c>
      <c r="EH246">
        <v>0</v>
      </c>
      <c r="EI246" t="s">
        <v>3</v>
      </c>
      <c r="EJ246">
        <v>1</v>
      </c>
      <c r="EK246">
        <v>400002</v>
      </c>
      <c r="EL246" t="s">
        <v>217</v>
      </c>
      <c r="EM246" t="s">
        <v>216</v>
      </c>
      <c r="EO246" t="s">
        <v>3</v>
      </c>
      <c r="EQ246">
        <v>132608</v>
      </c>
      <c r="ER246">
        <v>5.08</v>
      </c>
      <c r="ES246">
        <v>4.25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5</v>
      </c>
      <c r="FC246">
        <v>0</v>
      </c>
      <c r="FD246">
        <v>18</v>
      </c>
      <c r="FF246">
        <v>41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292</v>
      </c>
      <c r="GD246">
        <v>1</v>
      </c>
      <c r="GF246">
        <v>939644229</v>
      </c>
      <c r="GG246">
        <v>2</v>
      </c>
      <c r="GH246">
        <v>3</v>
      </c>
      <c r="GI246">
        <v>5</v>
      </c>
      <c r="GJ246">
        <v>0</v>
      </c>
      <c r="GK246">
        <v>0</v>
      </c>
      <c r="GL246">
        <f t="shared" si="246"/>
        <v>0</v>
      </c>
      <c r="GM246">
        <f t="shared" si="247"/>
        <v>41.82</v>
      </c>
      <c r="GN246">
        <f t="shared" si="248"/>
        <v>41.82</v>
      </c>
      <c r="GO246">
        <f t="shared" si="249"/>
        <v>0</v>
      </c>
      <c r="GP246">
        <f t="shared" si="250"/>
        <v>0</v>
      </c>
      <c r="GR246">
        <v>1</v>
      </c>
      <c r="GS246">
        <v>1</v>
      </c>
      <c r="GT246">
        <v>0</v>
      </c>
      <c r="GU246" t="s">
        <v>3</v>
      </c>
      <c r="GV246">
        <f t="shared" si="251"/>
        <v>0</v>
      </c>
      <c r="GW246">
        <v>1</v>
      </c>
      <c r="GX246">
        <f t="shared" si="252"/>
        <v>0</v>
      </c>
      <c r="HA246">
        <v>0</v>
      </c>
      <c r="HB246">
        <v>0</v>
      </c>
      <c r="HC246">
        <f t="shared" si="253"/>
        <v>0</v>
      </c>
      <c r="HE246" t="s">
        <v>220</v>
      </c>
      <c r="HF246" t="s">
        <v>28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55" x14ac:dyDescent="0.2">
      <c r="A247" s="2">
        <v>17</v>
      </c>
      <c r="B247" s="2">
        <v>1</v>
      </c>
      <c r="C247" s="2"/>
      <c r="D247" s="2"/>
      <c r="E247" s="2" t="s">
        <v>3</v>
      </c>
      <c r="F247" s="2" t="s">
        <v>214</v>
      </c>
      <c r="G247" s="2" t="s">
        <v>293</v>
      </c>
      <c r="H247" s="2" t="s">
        <v>223</v>
      </c>
      <c r="I247" s="2">
        <v>2</v>
      </c>
      <c r="J247" s="2">
        <v>0</v>
      </c>
      <c r="K247" s="2">
        <v>2</v>
      </c>
      <c r="L247" s="2">
        <v>2</v>
      </c>
      <c r="M247" s="2">
        <v>0</v>
      </c>
      <c r="N247" s="2">
        <f t="shared" si="214"/>
        <v>2</v>
      </c>
      <c r="O247" s="2">
        <f t="shared" si="215"/>
        <v>27.94</v>
      </c>
      <c r="P247" s="2">
        <f t="shared" si="216"/>
        <v>27.94</v>
      </c>
      <c r="Q247" s="2">
        <f t="shared" si="217"/>
        <v>0</v>
      </c>
      <c r="R247" s="2">
        <f t="shared" si="218"/>
        <v>0</v>
      </c>
      <c r="S247" s="2">
        <f t="shared" si="219"/>
        <v>0</v>
      </c>
      <c r="T247" s="2">
        <f t="shared" si="220"/>
        <v>0</v>
      </c>
      <c r="U247" s="2">
        <f t="shared" si="221"/>
        <v>0</v>
      </c>
      <c r="V247" s="2">
        <f t="shared" si="222"/>
        <v>0</v>
      </c>
      <c r="W247" s="2">
        <f t="shared" si="223"/>
        <v>0</v>
      </c>
      <c r="X247" s="2">
        <f t="shared" si="224"/>
        <v>0</v>
      </c>
      <c r="Y247" s="2">
        <f t="shared" si="225"/>
        <v>0</v>
      </c>
      <c r="Z247" s="2"/>
      <c r="AA247" s="2">
        <v>-1</v>
      </c>
      <c r="AB247" s="2">
        <f t="shared" si="226"/>
        <v>13.97</v>
      </c>
      <c r="AC247" s="2">
        <f t="shared" si="227"/>
        <v>13.97</v>
      </c>
      <c r="AD247" s="2">
        <f t="shared" si="228"/>
        <v>0</v>
      </c>
      <c r="AE247" s="2">
        <f t="shared" si="229"/>
        <v>0</v>
      </c>
      <c r="AF247" s="2">
        <f t="shared" si="230"/>
        <v>0</v>
      </c>
      <c r="AG247" s="2">
        <f t="shared" si="231"/>
        <v>0</v>
      </c>
      <c r="AH247" s="2">
        <f t="shared" si="232"/>
        <v>0</v>
      </c>
      <c r="AI247" s="2">
        <f t="shared" si="233"/>
        <v>0</v>
      </c>
      <c r="AJ247" s="2">
        <f t="shared" si="234"/>
        <v>0</v>
      </c>
      <c r="AK247" s="2">
        <v>13.969999999999999</v>
      </c>
      <c r="AL247" s="2">
        <v>13.969999999999999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3</v>
      </c>
      <c r="BK247" s="2"/>
      <c r="BL247" s="2"/>
      <c r="BM247" s="2">
        <v>400002</v>
      </c>
      <c r="BN247" s="2">
        <v>0</v>
      </c>
      <c r="BO247" s="2" t="s">
        <v>3</v>
      </c>
      <c r="BP247" s="2">
        <v>0</v>
      </c>
      <c r="BQ247" s="2">
        <v>202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0</v>
      </c>
      <c r="CA247" s="2">
        <v>0</v>
      </c>
      <c r="CB247" s="2" t="s">
        <v>3</v>
      </c>
      <c r="CC247" s="2"/>
      <c r="CD247" s="2"/>
      <c r="CE247" s="2">
        <v>30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 t="s">
        <v>3</v>
      </c>
      <c r="CO247" s="2">
        <v>0</v>
      </c>
      <c r="CP247" s="2">
        <f t="shared" si="235"/>
        <v>27.94</v>
      </c>
      <c r="CQ247" s="2">
        <f t="shared" si="236"/>
        <v>13.97</v>
      </c>
      <c r="CR247" s="2">
        <f t="shared" si="237"/>
        <v>0</v>
      </c>
      <c r="CS247" s="2">
        <f t="shared" si="238"/>
        <v>0</v>
      </c>
      <c r="CT247" s="2">
        <f t="shared" si="239"/>
        <v>0</v>
      </c>
      <c r="CU247" s="2">
        <f t="shared" si="240"/>
        <v>0</v>
      </c>
      <c r="CV247" s="2">
        <f t="shared" si="241"/>
        <v>0</v>
      </c>
      <c r="CW247" s="2">
        <f t="shared" si="242"/>
        <v>0</v>
      </c>
      <c r="CX247" s="2">
        <f t="shared" si="243"/>
        <v>0</v>
      </c>
      <c r="CY247" s="2">
        <f t="shared" si="244"/>
        <v>0</v>
      </c>
      <c r="CZ247" s="2">
        <f t="shared" si="245"/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1013</v>
      </c>
      <c r="DV247" s="2" t="s">
        <v>223</v>
      </c>
      <c r="DW247" s="2" t="s">
        <v>223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405818810</v>
      </c>
      <c r="EF247" s="2">
        <v>202</v>
      </c>
      <c r="EG247" s="2" t="s">
        <v>216</v>
      </c>
      <c r="EH247" s="2">
        <v>0</v>
      </c>
      <c r="EI247" s="2" t="s">
        <v>3</v>
      </c>
      <c r="EJ247" s="2">
        <v>1</v>
      </c>
      <c r="EK247" s="2">
        <v>400002</v>
      </c>
      <c r="EL247" s="2" t="s">
        <v>217</v>
      </c>
      <c r="EM247" s="2" t="s">
        <v>216</v>
      </c>
      <c r="EN247" s="2"/>
      <c r="EO247" s="2" t="s">
        <v>3</v>
      </c>
      <c r="EP247" s="2"/>
      <c r="EQ247" s="2">
        <v>132608</v>
      </c>
      <c r="ER247" s="2">
        <v>1411.95</v>
      </c>
      <c r="ES247" s="2">
        <v>13.969999999999999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0</v>
      </c>
      <c r="FY247" s="2">
        <v>0</v>
      </c>
      <c r="FZ247" s="2"/>
      <c r="GA247" s="2" t="s">
        <v>218</v>
      </c>
      <c r="GB247" s="2"/>
      <c r="GC247" s="2"/>
      <c r="GD247" s="2">
        <v>1</v>
      </c>
      <c r="GE247" s="2"/>
      <c r="GF247" s="2">
        <v>-1703759483</v>
      </c>
      <c r="GG247" s="2">
        <v>2</v>
      </c>
      <c r="GH247" s="2">
        <v>0</v>
      </c>
      <c r="GI247" s="2">
        <v>-2</v>
      </c>
      <c r="GJ247" s="2">
        <v>0</v>
      </c>
      <c r="GK247" s="2">
        <v>0</v>
      </c>
      <c r="GL247" s="2">
        <f t="shared" si="246"/>
        <v>0</v>
      </c>
      <c r="GM247" s="2">
        <f t="shared" si="247"/>
        <v>27.94</v>
      </c>
      <c r="GN247" s="2">
        <f t="shared" si="248"/>
        <v>27.94</v>
      </c>
      <c r="GO247" s="2">
        <f t="shared" si="249"/>
        <v>0</v>
      </c>
      <c r="GP247" s="2">
        <f t="shared" si="250"/>
        <v>0</v>
      </c>
      <c r="GQ247" s="2"/>
      <c r="GR247" s="2">
        <v>0</v>
      </c>
      <c r="GS247" s="2">
        <v>4</v>
      </c>
      <c r="GT247" s="2">
        <v>0</v>
      </c>
      <c r="GU247" s="2" t="s">
        <v>3</v>
      </c>
      <c r="GV247" s="2">
        <f t="shared" si="251"/>
        <v>0</v>
      </c>
      <c r="GW247" s="2">
        <v>1</v>
      </c>
      <c r="GX247" s="2">
        <f t="shared" si="252"/>
        <v>0</v>
      </c>
      <c r="GY247" s="2"/>
      <c r="GZ247" s="2"/>
      <c r="HA247" s="2">
        <v>0</v>
      </c>
      <c r="HB247" s="2">
        <v>0</v>
      </c>
      <c r="HC247" s="2">
        <f t="shared" si="253"/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17</v>
      </c>
      <c r="B248">
        <v>1</v>
      </c>
      <c r="E248" t="s">
        <v>3</v>
      </c>
      <c r="F248" t="s">
        <v>214</v>
      </c>
      <c r="G248" t="s">
        <v>293</v>
      </c>
      <c r="H248" t="s">
        <v>223</v>
      </c>
      <c r="I248">
        <v>2</v>
      </c>
      <c r="J248">
        <v>0</v>
      </c>
      <c r="K248">
        <v>2</v>
      </c>
      <c r="L248">
        <v>2</v>
      </c>
      <c r="M248">
        <v>0</v>
      </c>
      <c r="N248">
        <f t="shared" si="214"/>
        <v>2</v>
      </c>
      <c r="O248">
        <f t="shared" si="215"/>
        <v>274.93</v>
      </c>
      <c r="P248">
        <f t="shared" si="216"/>
        <v>274.93</v>
      </c>
      <c r="Q248">
        <f t="shared" si="217"/>
        <v>0</v>
      </c>
      <c r="R248">
        <f t="shared" si="218"/>
        <v>0</v>
      </c>
      <c r="S248">
        <f t="shared" si="219"/>
        <v>0</v>
      </c>
      <c r="T248">
        <f t="shared" si="220"/>
        <v>0</v>
      </c>
      <c r="U248">
        <f t="shared" si="221"/>
        <v>0</v>
      </c>
      <c r="V248">
        <f t="shared" si="222"/>
        <v>0</v>
      </c>
      <c r="W248">
        <f t="shared" si="223"/>
        <v>0</v>
      </c>
      <c r="X248">
        <f t="shared" si="224"/>
        <v>0</v>
      </c>
      <c r="Y248">
        <f t="shared" si="225"/>
        <v>0</v>
      </c>
      <c r="AA248">
        <v>-1</v>
      </c>
      <c r="AB248">
        <f t="shared" si="226"/>
        <v>13.97</v>
      </c>
      <c r="AC248">
        <f t="shared" si="227"/>
        <v>13.97</v>
      </c>
      <c r="AD248">
        <f t="shared" si="228"/>
        <v>0</v>
      </c>
      <c r="AE248">
        <f t="shared" si="229"/>
        <v>0</v>
      </c>
      <c r="AF248">
        <f t="shared" si="230"/>
        <v>0</v>
      </c>
      <c r="AG248">
        <f t="shared" si="231"/>
        <v>0</v>
      </c>
      <c r="AH248">
        <f t="shared" si="232"/>
        <v>0</v>
      </c>
      <c r="AI248">
        <f t="shared" si="233"/>
        <v>0</v>
      </c>
      <c r="AJ248">
        <f t="shared" si="234"/>
        <v>0</v>
      </c>
      <c r="AK248">
        <v>13.969999999999999</v>
      </c>
      <c r="AL248">
        <v>13.969999999999999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9.84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3</v>
      </c>
      <c r="BM248">
        <v>400002</v>
      </c>
      <c r="BN248">
        <v>0</v>
      </c>
      <c r="BO248" t="s">
        <v>3</v>
      </c>
      <c r="BP248">
        <v>0</v>
      </c>
      <c r="BQ248">
        <v>202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30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 t="s">
        <v>3</v>
      </c>
      <c r="CO248">
        <v>0</v>
      </c>
      <c r="CP248">
        <f t="shared" si="235"/>
        <v>274.93</v>
      </c>
      <c r="CQ248">
        <f t="shared" si="236"/>
        <v>137.46</v>
      </c>
      <c r="CR248">
        <f t="shared" si="237"/>
        <v>0</v>
      </c>
      <c r="CS248">
        <f t="shared" si="238"/>
        <v>0</v>
      </c>
      <c r="CT248">
        <f t="shared" si="239"/>
        <v>0</v>
      </c>
      <c r="CU248">
        <f t="shared" si="240"/>
        <v>0</v>
      </c>
      <c r="CV248">
        <f t="shared" si="241"/>
        <v>0</v>
      </c>
      <c r="CW248">
        <f t="shared" si="242"/>
        <v>0</v>
      </c>
      <c r="CX248">
        <f t="shared" si="243"/>
        <v>0</v>
      </c>
      <c r="CY248">
        <f t="shared" si="244"/>
        <v>0</v>
      </c>
      <c r="CZ248">
        <f t="shared" si="245"/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223</v>
      </c>
      <c r="DW248" t="s">
        <v>223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405818810</v>
      </c>
      <c r="EF248">
        <v>202</v>
      </c>
      <c r="EG248" t="s">
        <v>216</v>
      </c>
      <c r="EH248">
        <v>0</v>
      </c>
      <c r="EI248" t="s">
        <v>3</v>
      </c>
      <c r="EJ248">
        <v>1</v>
      </c>
      <c r="EK248">
        <v>400002</v>
      </c>
      <c r="EL248" t="s">
        <v>217</v>
      </c>
      <c r="EM248" t="s">
        <v>216</v>
      </c>
      <c r="EO248" t="s">
        <v>3</v>
      </c>
      <c r="EQ248">
        <v>132608</v>
      </c>
      <c r="ER248">
        <v>16.689999999999998</v>
      </c>
      <c r="ES248">
        <v>13.969999999999999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0</v>
      </c>
      <c r="FD248">
        <v>18</v>
      </c>
      <c r="FF248">
        <v>134.80000000000001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294</v>
      </c>
      <c r="GD248">
        <v>1</v>
      </c>
      <c r="GF248">
        <v>-1703759483</v>
      </c>
      <c r="GG248">
        <v>2</v>
      </c>
      <c r="GH248">
        <v>3</v>
      </c>
      <c r="GI248">
        <v>5</v>
      </c>
      <c r="GJ248">
        <v>0</v>
      </c>
      <c r="GK248">
        <v>0</v>
      </c>
      <c r="GL248">
        <f t="shared" si="246"/>
        <v>0</v>
      </c>
      <c r="GM248">
        <f t="shared" si="247"/>
        <v>274.93</v>
      </c>
      <c r="GN248">
        <f t="shared" si="248"/>
        <v>274.93</v>
      </c>
      <c r="GO248">
        <f t="shared" si="249"/>
        <v>0</v>
      </c>
      <c r="GP248">
        <f t="shared" si="250"/>
        <v>0</v>
      </c>
      <c r="GR248">
        <v>1</v>
      </c>
      <c r="GS248">
        <v>1</v>
      </c>
      <c r="GT248">
        <v>0</v>
      </c>
      <c r="GU248" t="s">
        <v>3</v>
      </c>
      <c r="GV248">
        <f t="shared" si="251"/>
        <v>0</v>
      </c>
      <c r="GW248">
        <v>1</v>
      </c>
      <c r="GX248">
        <f t="shared" si="252"/>
        <v>0</v>
      </c>
      <c r="HA248">
        <v>0</v>
      </c>
      <c r="HB248">
        <v>0</v>
      </c>
      <c r="HC248">
        <f t="shared" si="253"/>
        <v>0</v>
      </c>
      <c r="HE248" t="s">
        <v>220</v>
      </c>
      <c r="HF248" t="s">
        <v>28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55" x14ac:dyDescent="0.2">
      <c r="A249" s="2">
        <v>17</v>
      </c>
      <c r="B249" s="2">
        <v>1</v>
      </c>
      <c r="C249" s="2"/>
      <c r="D249" s="2"/>
      <c r="E249" s="2" t="s">
        <v>295</v>
      </c>
      <c r="F249" s="2" t="s">
        <v>214</v>
      </c>
      <c r="G249" s="2" t="s">
        <v>296</v>
      </c>
      <c r="H249" s="2" t="s">
        <v>223</v>
      </c>
      <c r="I249" s="2">
        <v>4</v>
      </c>
      <c r="J249" s="2">
        <v>0</v>
      </c>
      <c r="K249" s="2">
        <v>4</v>
      </c>
      <c r="L249" s="2">
        <v>4</v>
      </c>
      <c r="M249" s="2">
        <v>0</v>
      </c>
      <c r="N249" s="2">
        <f t="shared" si="214"/>
        <v>4</v>
      </c>
      <c r="O249" s="2">
        <f t="shared" si="215"/>
        <v>496.44</v>
      </c>
      <c r="P249" s="2">
        <f t="shared" si="216"/>
        <v>496.44</v>
      </c>
      <c r="Q249" s="2">
        <f t="shared" si="217"/>
        <v>0</v>
      </c>
      <c r="R249" s="2">
        <f t="shared" si="218"/>
        <v>0</v>
      </c>
      <c r="S249" s="2">
        <f t="shared" si="219"/>
        <v>0</v>
      </c>
      <c r="T249" s="2">
        <f t="shared" si="220"/>
        <v>0</v>
      </c>
      <c r="U249" s="2">
        <f t="shared" si="221"/>
        <v>0</v>
      </c>
      <c r="V249" s="2">
        <f t="shared" si="222"/>
        <v>0</v>
      </c>
      <c r="W249" s="2">
        <f t="shared" si="223"/>
        <v>0</v>
      </c>
      <c r="X249" s="2">
        <f t="shared" si="224"/>
        <v>0</v>
      </c>
      <c r="Y249" s="2">
        <f t="shared" si="225"/>
        <v>0</v>
      </c>
      <c r="Z249" s="2"/>
      <c r="AA249" s="2">
        <v>422497958</v>
      </c>
      <c r="AB249" s="2">
        <f t="shared" si="226"/>
        <v>124.11</v>
      </c>
      <c r="AC249" s="2">
        <f t="shared" si="227"/>
        <v>124.11</v>
      </c>
      <c r="AD249" s="2">
        <f t="shared" si="228"/>
        <v>0</v>
      </c>
      <c r="AE249" s="2">
        <f t="shared" si="229"/>
        <v>0</v>
      </c>
      <c r="AF249" s="2">
        <f t="shared" si="230"/>
        <v>0</v>
      </c>
      <c r="AG249" s="2">
        <f t="shared" si="231"/>
        <v>0</v>
      </c>
      <c r="AH249" s="2">
        <f t="shared" si="232"/>
        <v>0</v>
      </c>
      <c r="AI249" s="2">
        <f t="shared" si="233"/>
        <v>0</v>
      </c>
      <c r="AJ249" s="2">
        <f t="shared" si="234"/>
        <v>0</v>
      </c>
      <c r="AK249" s="2">
        <v>124.11000000000001</v>
      </c>
      <c r="AL249" s="2">
        <v>124.11000000000001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3</v>
      </c>
      <c r="BK249" s="2"/>
      <c r="BL249" s="2"/>
      <c r="BM249" s="2">
        <v>400002</v>
      </c>
      <c r="BN249" s="2">
        <v>0</v>
      </c>
      <c r="BO249" s="2" t="s">
        <v>3</v>
      </c>
      <c r="BP249" s="2">
        <v>0</v>
      </c>
      <c r="BQ249" s="2">
        <v>202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30</v>
      </c>
      <c r="CF249" s="2">
        <v>0</v>
      </c>
      <c r="CG249" s="2">
        <v>0</v>
      </c>
      <c r="CH249" s="2">
        <v>28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 t="s">
        <v>3</v>
      </c>
      <c r="CO249" s="2">
        <v>0</v>
      </c>
      <c r="CP249" s="2">
        <f t="shared" si="235"/>
        <v>496.44</v>
      </c>
      <c r="CQ249" s="2">
        <f t="shared" si="236"/>
        <v>124.11</v>
      </c>
      <c r="CR249" s="2">
        <f t="shared" si="237"/>
        <v>0</v>
      </c>
      <c r="CS249" s="2">
        <f t="shared" si="238"/>
        <v>0</v>
      </c>
      <c r="CT249" s="2">
        <f t="shared" si="239"/>
        <v>0</v>
      </c>
      <c r="CU249" s="2">
        <f t="shared" si="240"/>
        <v>0</v>
      </c>
      <c r="CV249" s="2">
        <f t="shared" si="241"/>
        <v>0</v>
      </c>
      <c r="CW249" s="2">
        <f t="shared" si="242"/>
        <v>0</v>
      </c>
      <c r="CX249" s="2">
        <f t="shared" si="243"/>
        <v>0</v>
      </c>
      <c r="CY249" s="2">
        <f t="shared" si="244"/>
        <v>0</v>
      </c>
      <c r="CZ249" s="2">
        <f t="shared" si="245"/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223</v>
      </c>
      <c r="DW249" s="2" t="s">
        <v>223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405818810</v>
      </c>
      <c r="EF249" s="2">
        <v>202</v>
      </c>
      <c r="EG249" s="2" t="s">
        <v>216</v>
      </c>
      <c r="EH249" s="2">
        <v>0</v>
      </c>
      <c r="EI249" s="2" t="s">
        <v>3</v>
      </c>
      <c r="EJ249" s="2">
        <v>1</v>
      </c>
      <c r="EK249" s="2">
        <v>400002</v>
      </c>
      <c r="EL249" s="2" t="s">
        <v>217</v>
      </c>
      <c r="EM249" s="2" t="s">
        <v>216</v>
      </c>
      <c r="EN249" s="2"/>
      <c r="EO249" s="2" t="s">
        <v>3</v>
      </c>
      <c r="EP249" s="2"/>
      <c r="EQ249" s="2">
        <v>131584</v>
      </c>
      <c r="ER249" s="2">
        <v>1411.95</v>
      </c>
      <c r="ES249" s="2">
        <v>124.11000000000001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218</v>
      </c>
      <c r="GB249" s="2"/>
      <c r="GC249" s="2"/>
      <c r="GD249" s="2">
        <v>1</v>
      </c>
      <c r="GE249" s="2"/>
      <c r="GF249" s="2">
        <v>1519869034</v>
      </c>
      <c r="GG249" s="2">
        <v>2</v>
      </c>
      <c r="GH249" s="2">
        <v>0</v>
      </c>
      <c r="GI249" s="2">
        <v>-2</v>
      </c>
      <c r="GJ249" s="2">
        <v>0</v>
      </c>
      <c r="GK249" s="2">
        <v>0</v>
      </c>
      <c r="GL249" s="2">
        <f t="shared" si="246"/>
        <v>0</v>
      </c>
      <c r="GM249" s="2">
        <f t="shared" si="247"/>
        <v>496.44</v>
      </c>
      <c r="GN249" s="2">
        <f t="shared" si="248"/>
        <v>496.44</v>
      </c>
      <c r="GO249" s="2">
        <f t="shared" si="249"/>
        <v>0</v>
      </c>
      <c r="GP249" s="2">
        <f t="shared" si="250"/>
        <v>0</v>
      </c>
      <c r="GQ249" s="2"/>
      <c r="GR249" s="2">
        <v>0</v>
      </c>
      <c r="GS249" s="2">
        <v>4</v>
      </c>
      <c r="GT249" s="2">
        <v>0</v>
      </c>
      <c r="GU249" s="2" t="s">
        <v>3</v>
      </c>
      <c r="GV249" s="2">
        <f t="shared" si="251"/>
        <v>0</v>
      </c>
      <c r="GW249" s="2">
        <v>1</v>
      </c>
      <c r="GX249" s="2">
        <f t="shared" si="252"/>
        <v>0</v>
      </c>
      <c r="GY249" s="2"/>
      <c r="GZ249" s="2"/>
      <c r="HA249" s="2">
        <v>0</v>
      </c>
      <c r="HB249" s="2">
        <v>0</v>
      </c>
      <c r="HC249" s="2">
        <f t="shared" si="253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17</v>
      </c>
      <c r="B250">
        <v>1</v>
      </c>
      <c r="E250" t="s">
        <v>295</v>
      </c>
      <c r="F250" t="s">
        <v>214</v>
      </c>
      <c r="G250" t="s">
        <v>296</v>
      </c>
      <c r="H250" t="s">
        <v>223</v>
      </c>
      <c r="I250">
        <v>4</v>
      </c>
      <c r="J250">
        <v>0</v>
      </c>
      <c r="K250">
        <v>4</v>
      </c>
      <c r="L250">
        <v>4</v>
      </c>
      <c r="M250">
        <v>0</v>
      </c>
      <c r="N250">
        <f t="shared" si="214"/>
        <v>4</v>
      </c>
      <c r="O250">
        <f t="shared" si="215"/>
        <v>4884.97</v>
      </c>
      <c r="P250">
        <f t="shared" si="216"/>
        <v>4884.97</v>
      </c>
      <c r="Q250">
        <f t="shared" si="217"/>
        <v>0</v>
      </c>
      <c r="R250">
        <f t="shared" si="218"/>
        <v>0</v>
      </c>
      <c r="S250">
        <f t="shared" si="219"/>
        <v>0</v>
      </c>
      <c r="T250">
        <f t="shared" si="220"/>
        <v>0</v>
      </c>
      <c r="U250">
        <f t="shared" si="221"/>
        <v>0</v>
      </c>
      <c r="V250">
        <f t="shared" si="222"/>
        <v>0</v>
      </c>
      <c r="W250">
        <f t="shared" si="223"/>
        <v>0</v>
      </c>
      <c r="X250">
        <f t="shared" si="224"/>
        <v>0</v>
      </c>
      <c r="Y250">
        <f t="shared" si="225"/>
        <v>0</v>
      </c>
      <c r="AA250">
        <v>422497899</v>
      </c>
      <c r="AB250">
        <f t="shared" si="226"/>
        <v>124.11</v>
      </c>
      <c r="AC250">
        <f t="shared" si="227"/>
        <v>124.11</v>
      </c>
      <c r="AD250">
        <f t="shared" si="228"/>
        <v>0</v>
      </c>
      <c r="AE250">
        <f t="shared" si="229"/>
        <v>0</v>
      </c>
      <c r="AF250">
        <f t="shared" si="230"/>
        <v>0</v>
      </c>
      <c r="AG250">
        <f t="shared" si="231"/>
        <v>0</v>
      </c>
      <c r="AH250">
        <f t="shared" si="232"/>
        <v>0</v>
      </c>
      <c r="AI250">
        <f t="shared" si="233"/>
        <v>0</v>
      </c>
      <c r="AJ250">
        <f t="shared" si="234"/>
        <v>0</v>
      </c>
      <c r="AK250">
        <v>124.11000000000001</v>
      </c>
      <c r="AL250">
        <v>124.11000000000001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9.84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3</v>
      </c>
      <c r="BM250">
        <v>400002</v>
      </c>
      <c r="BN250">
        <v>0</v>
      </c>
      <c r="BO250" t="s">
        <v>3</v>
      </c>
      <c r="BP250">
        <v>0</v>
      </c>
      <c r="BQ250">
        <v>202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30</v>
      </c>
      <c r="CF250">
        <v>0</v>
      </c>
      <c r="CG250">
        <v>0</v>
      </c>
      <c r="CH250">
        <v>28</v>
      </c>
      <c r="CI250">
        <v>0</v>
      </c>
      <c r="CJ250">
        <v>0</v>
      </c>
      <c r="CK250">
        <v>0</v>
      </c>
      <c r="CL250">
        <v>0</v>
      </c>
      <c r="CM250">
        <v>0</v>
      </c>
      <c r="CN250" t="s">
        <v>3</v>
      </c>
      <c r="CO250">
        <v>0</v>
      </c>
      <c r="CP250">
        <f t="shared" si="235"/>
        <v>4884.97</v>
      </c>
      <c r="CQ250">
        <f t="shared" si="236"/>
        <v>1221.24</v>
      </c>
      <c r="CR250">
        <f t="shared" si="237"/>
        <v>0</v>
      </c>
      <c r="CS250">
        <f t="shared" si="238"/>
        <v>0</v>
      </c>
      <c r="CT250">
        <f t="shared" si="239"/>
        <v>0</v>
      </c>
      <c r="CU250">
        <f t="shared" si="240"/>
        <v>0</v>
      </c>
      <c r="CV250">
        <f t="shared" si="241"/>
        <v>0</v>
      </c>
      <c r="CW250">
        <f t="shared" si="242"/>
        <v>0</v>
      </c>
      <c r="CX250">
        <f t="shared" si="243"/>
        <v>0</v>
      </c>
      <c r="CY250">
        <f t="shared" si="244"/>
        <v>0</v>
      </c>
      <c r="CZ250">
        <f t="shared" si="245"/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223</v>
      </c>
      <c r="DW250" t="s">
        <v>223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405818810</v>
      </c>
      <c r="EF250">
        <v>202</v>
      </c>
      <c r="EG250" t="s">
        <v>216</v>
      </c>
      <c r="EH250">
        <v>0</v>
      </c>
      <c r="EI250" t="s">
        <v>3</v>
      </c>
      <c r="EJ250">
        <v>1</v>
      </c>
      <c r="EK250">
        <v>400002</v>
      </c>
      <c r="EL250" t="s">
        <v>217</v>
      </c>
      <c r="EM250" t="s">
        <v>216</v>
      </c>
      <c r="EO250" t="s">
        <v>3</v>
      </c>
      <c r="EQ250">
        <v>131584</v>
      </c>
      <c r="ER250">
        <v>124.11000000000001</v>
      </c>
      <c r="ES250">
        <v>124.11000000000001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5</v>
      </c>
      <c r="FC250">
        <v>0</v>
      </c>
      <c r="FD250">
        <v>18</v>
      </c>
      <c r="FF250">
        <v>1197.3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297</v>
      </c>
      <c r="GD250">
        <v>1</v>
      </c>
      <c r="GF250">
        <v>1519869034</v>
      </c>
      <c r="GG250">
        <v>2</v>
      </c>
      <c r="GH250">
        <v>3</v>
      </c>
      <c r="GI250">
        <v>5</v>
      </c>
      <c r="GJ250">
        <v>0</v>
      </c>
      <c r="GK250">
        <v>0</v>
      </c>
      <c r="GL250">
        <f t="shared" si="246"/>
        <v>0</v>
      </c>
      <c r="GM250">
        <f t="shared" si="247"/>
        <v>4884.97</v>
      </c>
      <c r="GN250">
        <f t="shared" si="248"/>
        <v>4884.97</v>
      </c>
      <c r="GO250">
        <f t="shared" si="249"/>
        <v>0</v>
      </c>
      <c r="GP250">
        <f t="shared" si="250"/>
        <v>0</v>
      </c>
      <c r="GR250">
        <v>1</v>
      </c>
      <c r="GS250">
        <v>1</v>
      </c>
      <c r="GT250">
        <v>0</v>
      </c>
      <c r="GU250" t="s">
        <v>3</v>
      </c>
      <c r="GV250">
        <f t="shared" si="251"/>
        <v>0</v>
      </c>
      <c r="GW250">
        <v>1</v>
      </c>
      <c r="GX250">
        <f t="shared" si="252"/>
        <v>0</v>
      </c>
      <c r="HA250">
        <v>0</v>
      </c>
      <c r="HB250">
        <v>0</v>
      </c>
      <c r="HC250">
        <f t="shared" si="253"/>
        <v>0</v>
      </c>
      <c r="HE250" t="s">
        <v>220</v>
      </c>
      <c r="HF250" t="s">
        <v>28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 x14ac:dyDescent="0.2">
      <c r="A251" s="2">
        <v>17</v>
      </c>
      <c r="B251" s="2">
        <v>1</v>
      </c>
      <c r="C251" s="2"/>
      <c r="D251" s="2"/>
      <c r="E251" s="2" t="s">
        <v>3</v>
      </c>
      <c r="F251" s="2" t="s">
        <v>214</v>
      </c>
      <c r="G251" s="2" t="s">
        <v>298</v>
      </c>
      <c r="H251" s="2" t="s">
        <v>223</v>
      </c>
      <c r="I251" s="2">
        <v>4</v>
      </c>
      <c r="J251" s="2">
        <v>0</v>
      </c>
      <c r="K251" s="2">
        <v>4</v>
      </c>
      <c r="L251" s="2">
        <v>4</v>
      </c>
      <c r="M251" s="2">
        <v>0</v>
      </c>
      <c r="N251" s="2">
        <f t="shared" si="214"/>
        <v>4</v>
      </c>
      <c r="O251" s="2">
        <f t="shared" si="215"/>
        <v>139.76</v>
      </c>
      <c r="P251" s="2">
        <f t="shared" si="216"/>
        <v>139.76</v>
      </c>
      <c r="Q251" s="2">
        <f t="shared" si="217"/>
        <v>0</v>
      </c>
      <c r="R251" s="2">
        <f t="shared" si="218"/>
        <v>0</v>
      </c>
      <c r="S251" s="2">
        <f t="shared" si="219"/>
        <v>0</v>
      </c>
      <c r="T251" s="2">
        <f t="shared" si="220"/>
        <v>0</v>
      </c>
      <c r="U251" s="2">
        <f t="shared" si="221"/>
        <v>0</v>
      </c>
      <c r="V251" s="2">
        <f t="shared" si="222"/>
        <v>0</v>
      </c>
      <c r="W251" s="2">
        <f t="shared" si="223"/>
        <v>0</v>
      </c>
      <c r="X251" s="2">
        <f t="shared" si="224"/>
        <v>0</v>
      </c>
      <c r="Y251" s="2">
        <f t="shared" si="225"/>
        <v>0</v>
      </c>
      <c r="Z251" s="2"/>
      <c r="AA251" s="2">
        <v>-1</v>
      </c>
      <c r="AB251" s="2">
        <f t="shared" si="226"/>
        <v>34.94</v>
      </c>
      <c r="AC251" s="2">
        <f t="shared" si="227"/>
        <v>34.94</v>
      </c>
      <c r="AD251" s="2">
        <f t="shared" si="228"/>
        <v>0</v>
      </c>
      <c r="AE251" s="2">
        <f t="shared" si="229"/>
        <v>0</v>
      </c>
      <c r="AF251" s="2">
        <f t="shared" si="230"/>
        <v>0</v>
      </c>
      <c r="AG251" s="2">
        <f t="shared" si="231"/>
        <v>0</v>
      </c>
      <c r="AH251" s="2">
        <f t="shared" si="232"/>
        <v>0</v>
      </c>
      <c r="AI251" s="2">
        <f t="shared" si="233"/>
        <v>0</v>
      </c>
      <c r="AJ251" s="2">
        <f t="shared" si="234"/>
        <v>0</v>
      </c>
      <c r="AK251" s="2">
        <v>34.94</v>
      </c>
      <c r="AL251" s="2">
        <v>34.94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3</v>
      </c>
      <c r="BK251" s="2"/>
      <c r="BL251" s="2"/>
      <c r="BM251" s="2">
        <v>400002</v>
      </c>
      <c r="BN251" s="2">
        <v>0</v>
      </c>
      <c r="BO251" s="2" t="s">
        <v>3</v>
      </c>
      <c r="BP251" s="2">
        <v>0</v>
      </c>
      <c r="BQ251" s="2">
        <v>202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0</v>
      </c>
      <c r="CA251" s="2">
        <v>0</v>
      </c>
      <c r="CB251" s="2" t="s">
        <v>3</v>
      </c>
      <c r="CC251" s="2"/>
      <c r="CD251" s="2"/>
      <c r="CE251" s="2">
        <v>30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 t="s">
        <v>3</v>
      </c>
      <c r="CO251" s="2">
        <v>0</v>
      </c>
      <c r="CP251" s="2">
        <f t="shared" si="235"/>
        <v>139.76</v>
      </c>
      <c r="CQ251" s="2">
        <f t="shared" si="236"/>
        <v>34.94</v>
      </c>
      <c r="CR251" s="2">
        <f t="shared" si="237"/>
        <v>0</v>
      </c>
      <c r="CS251" s="2">
        <f t="shared" si="238"/>
        <v>0</v>
      </c>
      <c r="CT251" s="2">
        <f t="shared" si="239"/>
        <v>0</v>
      </c>
      <c r="CU251" s="2">
        <f t="shared" si="240"/>
        <v>0</v>
      </c>
      <c r="CV251" s="2">
        <f t="shared" si="241"/>
        <v>0</v>
      </c>
      <c r="CW251" s="2">
        <f t="shared" si="242"/>
        <v>0</v>
      </c>
      <c r="CX251" s="2">
        <f t="shared" si="243"/>
        <v>0</v>
      </c>
      <c r="CY251" s="2">
        <f t="shared" si="244"/>
        <v>0</v>
      </c>
      <c r="CZ251" s="2">
        <f t="shared" si="245"/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223</v>
      </c>
      <c r="DW251" s="2" t="s">
        <v>223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405818810</v>
      </c>
      <c r="EF251" s="2">
        <v>202</v>
      </c>
      <c r="EG251" s="2" t="s">
        <v>216</v>
      </c>
      <c r="EH251" s="2">
        <v>0</v>
      </c>
      <c r="EI251" s="2" t="s">
        <v>3</v>
      </c>
      <c r="EJ251" s="2">
        <v>1</v>
      </c>
      <c r="EK251" s="2">
        <v>400002</v>
      </c>
      <c r="EL251" s="2" t="s">
        <v>217</v>
      </c>
      <c r="EM251" s="2" t="s">
        <v>216</v>
      </c>
      <c r="EN251" s="2"/>
      <c r="EO251" s="2" t="s">
        <v>3</v>
      </c>
      <c r="EP251" s="2"/>
      <c r="EQ251" s="2">
        <v>132608</v>
      </c>
      <c r="ER251" s="2">
        <v>1411.95</v>
      </c>
      <c r="ES251" s="2">
        <v>34.94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0</v>
      </c>
      <c r="FY251" s="2">
        <v>0</v>
      </c>
      <c r="FZ251" s="2"/>
      <c r="GA251" s="2" t="s">
        <v>218</v>
      </c>
      <c r="GB251" s="2"/>
      <c r="GC251" s="2"/>
      <c r="GD251" s="2">
        <v>1</v>
      </c>
      <c r="GE251" s="2"/>
      <c r="GF251" s="2">
        <v>1402286670</v>
      </c>
      <c r="GG251" s="2">
        <v>2</v>
      </c>
      <c r="GH251" s="2">
        <v>0</v>
      </c>
      <c r="GI251" s="2">
        <v>-2</v>
      </c>
      <c r="GJ251" s="2">
        <v>0</v>
      </c>
      <c r="GK251" s="2">
        <v>0</v>
      </c>
      <c r="GL251" s="2">
        <f t="shared" si="246"/>
        <v>0</v>
      </c>
      <c r="GM251" s="2">
        <f t="shared" si="247"/>
        <v>139.76</v>
      </c>
      <c r="GN251" s="2">
        <f t="shared" si="248"/>
        <v>139.76</v>
      </c>
      <c r="GO251" s="2">
        <f t="shared" si="249"/>
        <v>0</v>
      </c>
      <c r="GP251" s="2">
        <f t="shared" si="250"/>
        <v>0</v>
      </c>
      <c r="GQ251" s="2"/>
      <c r="GR251" s="2">
        <v>0</v>
      </c>
      <c r="GS251" s="2">
        <v>4</v>
      </c>
      <c r="GT251" s="2">
        <v>0</v>
      </c>
      <c r="GU251" s="2" t="s">
        <v>3</v>
      </c>
      <c r="GV251" s="2">
        <f t="shared" si="251"/>
        <v>0</v>
      </c>
      <c r="GW251" s="2">
        <v>1</v>
      </c>
      <c r="GX251" s="2">
        <f t="shared" si="252"/>
        <v>0</v>
      </c>
      <c r="GY251" s="2"/>
      <c r="GZ251" s="2"/>
      <c r="HA251" s="2">
        <v>0</v>
      </c>
      <c r="HB251" s="2">
        <v>0</v>
      </c>
      <c r="HC251" s="2">
        <f t="shared" si="253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17</v>
      </c>
      <c r="B252">
        <v>1</v>
      </c>
      <c r="E252" t="s">
        <v>3</v>
      </c>
      <c r="F252" t="s">
        <v>214</v>
      </c>
      <c r="G252" t="s">
        <v>298</v>
      </c>
      <c r="H252" t="s">
        <v>223</v>
      </c>
      <c r="I252">
        <v>4</v>
      </c>
      <c r="J252">
        <v>0</v>
      </c>
      <c r="K252">
        <v>4</v>
      </c>
      <c r="L252">
        <v>4</v>
      </c>
      <c r="M252">
        <v>0</v>
      </c>
      <c r="N252">
        <f t="shared" si="214"/>
        <v>4</v>
      </c>
      <c r="O252">
        <f t="shared" si="215"/>
        <v>1375.24</v>
      </c>
      <c r="P252">
        <f t="shared" si="216"/>
        <v>1375.24</v>
      </c>
      <c r="Q252">
        <f t="shared" si="217"/>
        <v>0</v>
      </c>
      <c r="R252">
        <f t="shared" si="218"/>
        <v>0</v>
      </c>
      <c r="S252">
        <f t="shared" si="219"/>
        <v>0</v>
      </c>
      <c r="T252">
        <f t="shared" si="220"/>
        <v>0</v>
      </c>
      <c r="U252">
        <f t="shared" si="221"/>
        <v>0</v>
      </c>
      <c r="V252">
        <f t="shared" si="222"/>
        <v>0</v>
      </c>
      <c r="W252">
        <f t="shared" si="223"/>
        <v>0</v>
      </c>
      <c r="X252">
        <f t="shared" si="224"/>
        <v>0</v>
      </c>
      <c r="Y252">
        <f t="shared" si="225"/>
        <v>0</v>
      </c>
      <c r="AA252">
        <v>-1</v>
      </c>
      <c r="AB252">
        <f t="shared" si="226"/>
        <v>34.94</v>
      </c>
      <c r="AC252">
        <f t="shared" si="227"/>
        <v>34.94</v>
      </c>
      <c r="AD252">
        <f t="shared" si="228"/>
        <v>0</v>
      </c>
      <c r="AE252">
        <f t="shared" si="229"/>
        <v>0</v>
      </c>
      <c r="AF252">
        <f t="shared" si="230"/>
        <v>0</v>
      </c>
      <c r="AG252">
        <f t="shared" si="231"/>
        <v>0</v>
      </c>
      <c r="AH252">
        <f t="shared" si="232"/>
        <v>0</v>
      </c>
      <c r="AI252">
        <f t="shared" si="233"/>
        <v>0</v>
      </c>
      <c r="AJ252">
        <f t="shared" si="234"/>
        <v>0</v>
      </c>
      <c r="AK252">
        <v>34.94</v>
      </c>
      <c r="AL252">
        <v>34.94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9.84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</v>
      </c>
      <c r="BM252">
        <v>400002</v>
      </c>
      <c r="BN252">
        <v>0</v>
      </c>
      <c r="BO252" t="s">
        <v>3</v>
      </c>
      <c r="BP252">
        <v>0</v>
      </c>
      <c r="BQ252">
        <v>202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30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 t="s">
        <v>3</v>
      </c>
      <c r="CO252">
        <v>0</v>
      </c>
      <c r="CP252">
        <f t="shared" si="235"/>
        <v>1375.24</v>
      </c>
      <c r="CQ252">
        <f t="shared" si="236"/>
        <v>343.81</v>
      </c>
      <c r="CR252">
        <f t="shared" si="237"/>
        <v>0</v>
      </c>
      <c r="CS252">
        <f t="shared" si="238"/>
        <v>0</v>
      </c>
      <c r="CT252">
        <f t="shared" si="239"/>
        <v>0</v>
      </c>
      <c r="CU252">
        <f t="shared" si="240"/>
        <v>0</v>
      </c>
      <c r="CV252">
        <f t="shared" si="241"/>
        <v>0</v>
      </c>
      <c r="CW252">
        <f t="shared" si="242"/>
        <v>0</v>
      </c>
      <c r="CX252">
        <f t="shared" si="243"/>
        <v>0</v>
      </c>
      <c r="CY252">
        <f t="shared" si="244"/>
        <v>0</v>
      </c>
      <c r="CZ252">
        <f t="shared" si="245"/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223</v>
      </c>
      <c r="DW252" t="s">
        <v>223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405818810</v>
      </c>
      <c r="EF252">
        <v>202</v>
      </c>
      <c r="EG252" t="s">
        <v>216</v>
      </c>
      <c r="EH252">
        <v>0</v>
      </c>
      <c r="EI252" t="s">
        <v>3</v>
      </c>
      <c r="EJ252">
        <v>1</v>
      </c>
      <c r="EK252">
        <v>400002</v>
      </c>
      <c r="EL252" t="s">
        <v>217</v>
      </c>
      <c r="EM252" t="s">
        <v>216</v>
      </c>
      <c r="EO252" t="s">
        <v>3</v>
      </c>
      <c r="EQ252">
        <v>132608</v>
      </c>
      <c r="ER252">
        <v>41.72</v>
      </c>
      <c r="ES252">
        <v>34.94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5</v>
      </c>
      <c r="FC252">
        <v>0</v>
      </c>
      <c r="FD252">
        <v>18</v>
      </c>
      <c r="FF252">
        <v>337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299</v>
      </c>
      <c r="GD252">
        <v>1</v>
      </c>
      <c r="GF252">
        <v>1402286670</v>
      </c>
      <c r="GG252">
        <v>2</v>
      </c>
      <c r="GH252">
        <v>3</v>
      </c>
      <c r="GI252">
        <v>5</v>
      </c>
      <c r="GJ252">
        <v>0</v>
      </c>
      <c r="GK252">
        <v>0</v>
      </c>
      <c r="GL252">
        <f t="shared" si="246"/>
        <v>0</v>
      </c>
      <c r="GM252">
        <f t="shared" si="247"/>
        <v>1375.24</v>
      </c>
      <c r="GN252">
        <f t="shared" si="248"/>
        <v>1375.24</v>
      </c>
      <c r="GO252">
        <f t="shared" si="249"/>
        <v>0</v>
      </c>
      <c r="GP252">
        <f t="shared" si="250"/>
        <v>0</v>
      </c>
      <c r="GR252">
        <v>1</v>
      </c>
      <c r="GS252">
        <v>1</v>
      </c>
      <c r="GT252">
        <v>0</v>
      </c>
      <c r="GU252" t="s">
        <v>3</v>
      </c>
      <c r="GV252">
        <f t="shared" si="251"/>
        <v>0</v>
      </c>
      <c r="GW252">
        <v>1</v>
      </c>
      <c r="GX252">
        <f t="shared" si="252"/>
        <v>0</v>
      </c>
      <c r="HA252">
        <v>0</v>
      </c>
      <c r="HB252">
        <v>0</v>
      </c>
      <c r="HC252">
        <f t="shared" si="253"/>
        <v>0</v>
      </c>
      <c r="HE252" t="s">
        <v>220</v>
      </c>
      <c r="HF252" t="s">
        <v>28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55" x14ac:dyDescent="0.2">
      <c r="A253" s="2">
        <v>17</v>
      </c>
      <c r="B253" s="2">
        <v>1</v>
      </c>
      <c r="C253" s="2"/>
      <c r="D253" s="2"/>
      <c r="E253" s="2" t="s">
        <v>3</v>
      </c>
      <c r="F253" s="2" t="s">
        <v>214</v>
      </c>
      <c r="G253" s="2" t="s">
        <v>300</v>
      </c>
      <c r="H253" s="2" t="s">
        <v>223</v>
      </c>
      <c r="I253" s="2">
        <v>6</v>
      </c>
      <c r="J253" s="2">
        <v>0</v>
      </c>
      <c r="K253" s="2">
        <v>6</v>
      </c>
      <c r="L253" s="2">
        <v>6</v>
      </c>
      <c r="M253" s="2">
        <v>0</v>
      </c>
      <c r="N253" s="2">
        <f t="shared" si="214"/>
        <v>6</v>
      </c>
      <c r="O253" s="2">
        <f t="shared" si="215"/>
        <v>18.96</v>
      </c>
      <c r="P253" s="2">
        <f t="shared" si="216"/>
        <v>18.96</v>
      </c>
      <c r="Q253" s="2">
        <f t="shared" si="217"/>
        <v>0</v>
      </c>
      <c r="R253" s="2">
        <f t="shared" si="218"/>
        <v>0</v>
      </c>
      <c r="S253" s="2">
        <f t="shared" si="219"/>
        <v>0</v>
      </c>
      <c r="T253" s="2">
        <f t="shared" si="220"/>
        <v>0</v>
      </c>
      <c r="U253" s="2">
        <f t="shared" si="221"/>
        <v>0</v>
      </c>
      <c r="V253" s="2">
        <f t="shared" si="222"/>
        <v>0</v>
      </c>
      <c r="W253" s="2">
        <f t="shared" si="223"/>
        <v>0</v>
      </c>
      <c r="X253" s="2">
        <f t="shared" si="224"/>
        <v>0</v>
      </c>
      <c r="Y253" s="2">
        <f t="shared" si="225"/>
        <v>0</v>
      </c>
      <c r="Z253" s="2"/>
      <c r="AA253" s="2">
        <v>-1</v>
      </c>
      <c r="AB253" s="2">
        <f t="shared" si="226"/>
        <v>3.16</v>
      </c>
      <c r="AC253" s="2">
        <f t="shared" si="227"/>
        <v>3.16</v>
      </c>
      <c r="AD253" s="2">
        <f t="shared" si="228"/>
        <v>0</v>
      </c>
      <c r="AE253" s="2">
        <f t="shared" si="229"/>
        <v>0</v>
      </c>
      <c r="AF253" s="2">
        <f t="shared" si="230"/>
        <v>0</v>
      </c>
      <c r="AG253" s="2">
        <f t="shared" si="231"/>
        <v>0</v>
      </c>
      <c r="AH253" s="2">
        <f t="shared" si="232"/>
        <v>0</v>
      </c>
      <c r="AI253" s="2">
        <f t="shared" si="233"/>
        <v>0</v>
      </c>
      <c r="AJ253" s="2">
        <f t="shared" si="234"/>
        <v>0</v>
      </c>
      <c r="AK253" s="2">
        <v>3.16</v>
      </c>
      <c r="AL253" s="2">
        <v>3.16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3</v>
      </c>
      <c r="BK253" s="2"/>
      <c r="BL253" s="2"/>
      <c r="BM253" s="2">
        <v>400002</v>
      </c>
      <c r="BN253" s="2">
        <v>0</v>
      </c>
      <c r="BO253" s="2" t="s">
        <v>3</v>
      </c>
      <c r="BP253" s="2">
        <v>0</v>
      </c>
      <c r="BQ253" s="2">
        <v>202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0</v>
      </c>
      <c r="CA253" s="2">
        <v>0</v>
      </c>
      <c r="CB253" s="2" t="s">
        <v>3</v>
      </c>
      <c r="CC253" s="2"/>
      <c r="CD253" s="2"/>
      <c r="CE253" s="2">
        <v>30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 t="s">
        <v>3</v>
      </c>
      <c r="CO253" s="2">
        <v>0</v>
      </c>
      <c r="CP253" s="2">
        <f t="shared" si="235"/>
        <v>18.96</v>
      </c>
      <c r="CQ253" s="2">
        <f t="shared" si="236"/>
        <v>3.16</v>
      </c>
      <c r="CR253" s="2">
        <f t="shared" si="237"/>
        <v>0</v>
      </c>
      <c r="CS253" s="2">
        <f t="shared" si="238"/>
        <v>0</v>
      </c>
      <c r="CT253" s="2">
        <f t="shared" si="239"/>
        <v>0</v>
      </c>
      <c r="CU253" s="2">
        <f t="shared" si="240"/>
        <v>0</v>
      </c>
      <c r="CV253" s="2">
        <f t="shared" si="241"/>
        <v>0</v>
      </c>
      <c r="CW253" s="2">
        <f t="shared" si="242"/>
        <v>0</v>
      </c>
      <c r="CX253" s="2">
        <f t="shared" si="243"/>
        <v>0</v>
      </c>
      <c r="CY253" s="2">
        <f t="shared" si="244"/>
        <v>0</v>
      </c>
      <c r="CZ253" s="2">
        <f t="shared" si="245"/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223</v>
      </c>
      <c r="DW253" s="2" t="s">
        <v>223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405818810</v>
      </c>
      <c r="EF253" s="2">
        <v>202</v>
      </c>
      <c r="EG253" s="2" t="s">
        <v>216</v>
      </c>
      <c r="EH253" s="2">
        <v>0</v>
      </c>
      <c r="EI253" s="2" t="s">
        <v>3</v>
      </c>
      <c r="EJ253" s="2">
        <v>1</v>
      </c>
      <c r="EK253" s="2">
        <v>400002</v>
      </c>
      <c r="EL253" s="2" t="s">
        <v>217</v>
      </c>
      <c r="EM253" s="2" t="s">
        <v>216</v>
      </c>
      <c r="EN253" s="2"/>
      <c r="EO253" s="2" t="s">
        <v>3</v>
      </c>
      <c r="EP253" s="2"/>
      <c r="EQ253" s="2">
        <v>132608</v>
      </c>
      <c r="ER253" s="2">
        <v>0</v>
      </c>
      <c r="ES253" s="2">
        <v>3.16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0</v>
      </c>
      <c r="FY253" s="2">
        <v>0</v>
      </c>
      <c r="FZ253" s="2"/>
      <c r="GA253" s="2" t="s">
        <v>218</v>
      </c>
      <c r="GB253" s="2"/>
      <c r="GC253" s="2"/>
      <c r="GD253" s="2">
        <v>1</v>
      </c>
      <c r="GE253" s="2"/>
      <c r="GF253" s="2">
        <v>1530871966</v>
      </c>
      <c r="GG253" s="2">
        <v>2</v>
      </c>
      <c r="GH253" s="2">
        <v>0</v>
      </c>
      <c r="GI253" s="2">
        <v>-2</v>
      </c>
      <c r="GJ253" s="2">
        <v>0</v>
      </c>
      <c r="GK253" s="2">
        <v>0</v>
      </c>
      <c r="GL253" s="2">
        <f t="shared" si="246"/>
        <v>0</v>
      </c>
      <c r="GM253" s="2">
        <f t="shared" si="247"/>
        <v>18.96</v>
      </c>
      <c r="GN253" s="2">
        <f t="shared" si="248"/>
        <v>18.96</v>
      </c>
      <c r="GO253" s="2">
        <f t="shared" si="249"/>
        <v>0</v>
      </c>
      <c r="GP253" s="2">
        <f t="shared" si="250"/>
        <v>0</v>
      </c>
      <c r="GQ253" s="2"/>
      <c r="GR253" s="2">
        <v>0</v>
      </c>
      <c r="GS253" s="2">
        <v>4</v>
      </c>
      <c r="GT253" s="2">
        <v>0</v>
      </c>
      <c r="GU253" s="2" t="s">
        <v>3</v>
      </c>
      <c r="GV253" s="2">
        <f t="shared" si="251"/>
        <v>0</v>
      </c>
      <c r="GW253" s="2">
        <v>1</v>
      </c>
      <c r="GX253" s="2">
        <f t="shared" si="252"/>
        <v>0</v>
      </c>
      <c r="GY253" s="2"/>
      <c r="GZ253" s="2"/>
      <c r="HA253" s="2">
        <v>0</v>
      </c>
      <c r="HB253" s="2">
        <v>0</v>
      </c>
      <c r="HC253" s="2">
        <f t="shared" si="253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17</v>
      </c>
      <c r="B254">
        <v>1</v>
      </c>
      <c r="E254" t="s">
        <v>3</v>
      </c>
      <c r="F254" t="s">
        <v>214</v>
      </c>
      <c r="G254" t="s">
        <v>300</v>
      </c>
      <c r="H254" t="s">
        <v>223</v>
      </c>
      <c r="I254">
        <v>6</v>
      </c>
      <c r="J254">
        <v>0</v>
      </c>
      <c r="K254">
        <v>6</v>
      </c>
      <c r="L254">
        <v>6</v>
      </c>
      <c r="M254">
        <v>0</v>
      </c>
      <c r="N254">
        <f t="shared" si="214"/>
        <v>6</v>
      </c>
      <c r="O254">
        <f t="shared" si="215"/>
        <v>186.57</v>
      </c>
      <c r="P254">
        <f t="shared" si="216"/>
        <v>186.57</v>
      </c>
      <c r="Q254">
        <f t="shared" si="217"/>
        <v>0</v>
      </c>
      <c r="R254">
        <f t="shared" si="218"/>
        <v>0</v>
      </c>
      <c r="S254">
        <f t="shared" si="219"/>
        <v>0</v>
      </c>
      <c r="T254">
        <f t="shared" si="220"/>
        <v>0</v>
      </c>
      <c r="U254">
        <f t="shared" si="221"/>
        <v>0</v>
      </c>
      <c r="V254">
        <f t="shared" si="222"/>
        <v>0</v>
      </c>
      <c r="W254">
        <f t="shared" si="223"/>
        <v>0</v>
      </c>
      <c r="X254">
        <f t="shared" si="224"/>
        <v>0</v>
      </c>
      <c r="Y254">
        <f t="shared" si="225"/>
        <v>0</v>
      </c>
      <c r="AA254">
        <v>-1</v>
      </c>
      <c r="AB254">
        <f t="shared" si="226"/>
        <v>3.16</v>
      </c>
      <c r="AC254">
        <f t="shared" si="227"/>
        <v>3.16</v>
      </c>
      <c r="AD254">
        <f t="shared" si="228"/>
        <v>0</v>
      </c>
      <c r="AE254">
        <f t="shared" si="229"/>
        <v>0</v>
      </c>
      <c r="AF254">
        <f t="shared" si="230"/>
        <v>0</v>
      </c>
      <c r="AG254">
        <f t="shared" si="231"/>
        <v>0</v>
      </c>
      <c r="AH254">
        <f t="shared" si="232"/>
        <v>0</v>
      </c>
      <c r="AI254">
        <f t="shared" si="233"/>
        <v>0</v>
      </c>
      <c r="AJ254">
        <f t="shared" si="234"/>
        <v>0</v>
      </c>
      <c r="AK254">
        <v>3.16</v>
      </c>
      <c r="AL254">
        <v>3.16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9.84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</v>
      </c>
      <c r="BM254">
        <v>400002</v>
      </c>
      <c r="BN254">
        <v>0</v>
      </c>
      <c r="BO254" t="s">
        <v>3</v>
      </c>
      <c r="BP254">
        <v>0</v>
      </c>
      <c r="BQ254">
        <v>202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30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 t="s">
        <v>3</v>
      </c>
      <c r="CO254">
        <v>0</v>
      </c>
      <c r="CP254">
        <f t="shared" si="235"/>
        <v>186.57</v>
      </c>
      <c r="CQ254">
        <f t="shared" si="236"/>
        <v>31.09</v>
      </c>
      <c r="CR254">
        <f t="shared" si="237"/>
        <v>0</v>
      </c>
      <c r="CS254">
        <f t="shared" si="238"/>
        <v>0</v>
      </c>
      <c r="CT254">
        <f t="shared" si="239"/>
        <v>0</v>
      </c>
      <c r="CU254">
        <f t="shared" si="240"/>
        <v>0</v>
      </c>
      <c r="CV254">
        <f t="shared" si="241"/>
        <v>0</v>
      </c>
      <c r="CW254">
        <f t="shared" si="242"/>
        <v>0</v>
      </c>
      <c r="CX254">
        <f t="shared" si="243"/>
        <v>0</v>
      </c>
      <c r="CY254">
        <f t="shared" si="244"/>
        <v>0</v>
      </c>
      <c r="CZ254">
        <f t="shared" si="245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223</v>
      </c>
      <c r="DW254" t="s">
        <v>223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405818810</v>
      </c>
      <c r="EF254">
        <v>202</v>
      </c>
      <c r="EG254" t="s">
        <v>216</v>
      </c>
      <c r="EH254">
        <v>0</v>
      </c>
      <c r="EI254" t="s">
        <v>3</v>
      </c>
      <c r="EJ254">
        <v>1</v>
      </c>
      <c r="EK254">
        <v>400002</v>
      </c>
      <c r="EL254" t="s">
        <v>217</v>
      </c>
      <c r="EM254" t="s">
        <v>216</v>
      </c>
      <c r="EO254" t="s">
        <v>3</v>
      </c>
      <c r="EQ254">
        <v>132608</v>
      </c>
      <c r="ER254">
        <v>3.16</v>
      </c>
      <c r="ES254">
        <v>3.16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5</v>
      </c>
      <c r="FC254">
        <v>0</v>
      </c>
      <c r="FD254">
        <v>18</v>
      </c>
      <c r="FF254">
        <v>30.55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301</v>
      </c>
      <c r="GD254">
        <v>1</v>
      </c>
      <c r="GF254">
        <v>1530871966</v>
      </c>
      <c r="GG254">
        <v>2</v>
      </c>
      <c r="GH254">
        <v>3</v>
      </c>
      <c r="GI254">
        <v>5</v>
      </c>
      <c r="GJ254">
        <v>0</v>
      </c>
      <c r="GK254">
        <v>0</v>
      </c>
      <c r="GL254">
        <f t="shared" si="246"/>
        <v>0</v>
      </c>
      <c r="GM254">
        <f t="shared" si="247"/>
        <v>186.57</v>
      </c>
      <c r="GN254">
        <f t="shared" si="248"/>
        <v>186.57</v>
      </c>
      <c r="GO254">
        <f t="shared" si="249"/>
        <v>0</v>
      </c>
      <c r="GP254">
        <f t="shared" si="250"/>
        <v>0</v>
      </c>
      <c r="GR254">
        <v>1</v>
      </c>
      <c r="GS254">
        <v>1</v>
      </c>
      <c r="GT254">
        <v>0</v>
      </c>
      <c r="GU254" t="s">
        <v>3</v>
      </c>
      <c r="GV254">
        <f t="shared" si="251"/>
        <v>0</v>
      </c>
      <c r="GW254">
        <v>1</v>
      </c>
      <c r="GX254">
        <f t="shared" si="252"/>
        <v>0</v>
      </c>
      <c r="HA254">
        <v>0</v>
      </c>
      <c r="HB254">
        <v>0</v>
      </c>
      <c r="HC254">
        <f t="shared" si="253"/>
        <v>0</v>
      </c>
      <c r="HE254" t="s">
        <v>220</v>
      </c>
      <c r="HF254" t="s">
        <v>28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55" x14ac:dyDescent="0.2">
      <c r="A255" s="2">
        <v>17</v>
      </c>
      <c r="B255" s="2">
        <v>1</v>
      </c>
      <c r="C255" s="2"/>
      <c r="D255" s="2"/>
      <c r="E255" s="2" t="s">
        <v>302</v>
      </c>
      <c r="F255" s="2" t="s">
        <v>214</v>
      </c>
      <c r="G255" s="2" t="s">
        <v>303</v>
      </c>
      <c r="H255" s="2" t="s">
        <v>223</v>
      </c>
      <c r="I255" s="2">
        <v>4</v>
      </c>
      <c r="J255" s="2">
        <v>0</v>
      </c>
      <c r="K255" s="2">
        <v>4</v>
      </c>
      <c r="L255" s="2">
        <v>4</v>
      </c>
      <c r="M255" s="2">
        <v>0</v>
      </c>
      <c r="N255" s="2">
        <f t="shared" ref="N255:N282" si="254">ROUND(L255-M255,4)</f>
        <v>4</v>
      </c>
      <c r="O255" s="2">
        <f t="shared" ref="O255:O282" si="255">ROUND(CP255,2)</f>
        <v>12.44</v>
      </c>
      <c r="P255" s="2">
        <f t="shared" ref="P255:P282" si="256">ROUND((ROUND((AC255*AW255*I255),2)*BC255),2)</f>
        <v>12.44</v>
      </c>
      <c r="Q255" s="2">
        <f t="shared" ref="Q255:Q282" si="257">(ROUND((ROUND(((ET255)*AV255*I255),2)*BB255),2)+ROUND((ROUND(((AE255-(EU255))*AV255*I255),2)*BS255),2))</f>
        <v>0</v>
      </c>
      <c r="R255" s="2">
        <f t="shared" ref="R255:R282" si="258">ROUND((ROUND((AE255*AV255*I255),2)*BS255),2)</f>
        <v>0</v>
      </c>
      <c r="S255" s="2">
        <f t="shared" ref="S255:S282" si="259">ROUND((ROUND((AF255*AV255*I255),2)*BA255),2)</f>
        <v>0</v>
      </c>
      <c r="T255" s="2">
        <f t="shared" ref="T255:T282" si="260">ROUND(CU255*I255,2)</f>
        <v>0</v>
      </c>
      <c r="U255" s="2">
        <f t="shared" ref="U255:U282" si="261">CV255*I255</f>
        <v>0</v>
      </c>
      <c r="V255" s="2">
        <f t="shared" ref="V255:V282" si="262">CW255*I255</f>
        <v>0</v>
      </c>
      <c r="W255" s="2">
        <f t="shared" ref="W255:W282" si="263">ROUND(CX255*I255,2)</f>
        <v>0</v>
      </c>
      <c r="X255" s="2">
        <f t="shared" ref="X255:X282" si="264">ROUND(CY255,2)</f>
        <v>0</v>
      </c>
      <c r="Y255" s="2">
        <f t="shared" ref="Y255:Y282" si="265">ROUND(CZ255,2)</f>
        <v>0</v>
      </c>
      <c r="Z255" s="2"/>
      <c r="AA255" s="2">
        <v>422497958</v>
      </c>
      <c r="AB255" s="2">
        <f t="shared" ref="AB255:AB282" si="266">ROUND((AC255+AD255+AF255),6)</f>
        <v>3.11</v>
      </c>
      <c r="AC255" s="2">
        <f t="shared" ref="AC255:AC282" si="267">ROUND((ES255),6)</f>
        <v>3.11</v>
      </c>
      <c r="AD255" s="2">
        <f t="shared" ref="AD255:AD282" si="268">ROUND((((ET255)-(EU255))+AE255),6)</f>
        <v>0</v>
      </c>
      <c r="AE255" s="2">
        <f t="shared" ref="AE255:AE282" si="269">ROUND((EU255),6)</f>
        <v>0</v>
      </c>
      <c r="AF255" s="2">
        <f t="shared" ref="AF255:AF282" si="270">ROUND((EV255),6)</f>
        <v>0</v>
      </c>
      <c r="AG255" s="2">
        <f t="shared" ref="AG255:AG282" si="271">ROUND((AP255),6)</f>
        <v>0</v>
      </c>
      <c r="AH255" s="2">
        <f t="shared" ref="AH255:AH282" si="272">(EW255)</f>
        <v>0</v>
      </c>
      <c r="AI255" s="2">
        <f t="shared" ref="AI255:AI282" si="273">(EX255)</f>
        <v>0</v>
      </c>
      <c r="AJ255" s="2">
        <f t="shared" ref="AJ255:AJ282" si="274">(AS255)</f>
        <v>0</v>
      </c>
      <c r="AK255" s="2">
        <v>3.11</v>
      </c>
      <c r="AL255" s="2">
        <v>3.11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1</v>
      </c>
      <c r="BJ255" s="2" t="s">
        <v>3</v>
      </c>
      <c r="BK255" s="2"/>
      <c r="BL255" s="2"/>
      <c r="BM255" s="2">
        <v>400002</v>
      </c>
      <c r="BN255" s="2">
        <v>0</v>
      </c>
      <c r="BO255" s="2" t="s">
        <v>3</v>
      </c>
      <c r="BP255" s="2">
        <v>0</v>
      </c>
      <c r="BQ255" s="2">
        <v>202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0</v>
      </c>
      <c r="CA255" s="2">
        <v>0</v>
      </c>
      <c r="CB255" s="2" t="s">
        <v>3</v>
      </c>
      <c r="CC255" s="2"/>
      <c r="CD255" s="2"/>
      <c r="CE255" s="2">
        <v>30</v>
      </c>
      <c r="CF255" s="2">
        <v>0</v>
      </c>
      <c r="CG255" s="2">
        <v>0</v>
      </c>
      <c r="CH255" s="2">
        <v>29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 t="s">
        <v>3</v>
      </c>
      <c r="CO255" s="2">
        <v>0</v>
      </c>
      <c r="CP255" s="2">
        <f t="shared" ref="CP255:CP282" si="275">(P255+Q255+S255)</f>
        <v>12.44</v>
      </c>
      <c r="CQ255" s="2">
        <f t="shared" ref="CQ255:CQ282" si="276">ROUND((ROUND((AC255*AW255*1),2)*BC255),2)</f>
        <v>3.11</v>
      </c>
      <c r="CR255" s="2">
        <f t="shared" ref="CR255:CR282" si="277">(ROUND((ROUND(((ET255)*AV255*1),2)*BB255),2)+ROUND((ROUND(((AE255-(EU255))*AV255*1),2)*BS255),2))</f>
        <v>0</v>
      </c>
      <c r="CS255" s="2">
        <f t="shared" ref="CS255:CS282" si="278">ROUND((ROUND((AE255*AV255*1),2)*BS255),2)</f>
        <v>0</v>
      </c>
      <c r="CT255" s="2">
        <f t="shared" ref="CT255:CT282" si="279">ROUND((ROUND((AF255*AV255*1),2)*BA255),2)</f>
        <v>0</v>
      </c>
      <c r="CU255" s="2">
        <f t="shared" ref="CU255:CU282" si="280">AG255</f>
        <v>0</v>
      </c>
      <c r="CV255" s="2">
        <f t="shared" ref="CV255:CV282" si="281">(AH255*AV255)</f>
        <v>0</v>
      </c>
      <c r="CW255" s="2">
        <f t="shared" ref="CW255:CW282" si="282">AI255</f>
        <v>0</v>
      </c>
      <c r="CX255" s="2">
        <f t="shared" ref="CX255:CX282" si="283">AJ255</f>
        <v>0</v>
      </c>
      <c r="CY255" s="2">
        <f t="shared" ref="CY255:CY282" si="284">(((S255+R255)*AT255)/100)</f>
        <v>0</v>
      </c>
      <c r="CZ255" s="2">
        <f t="shared" ref="CZ255:CZ282" si="285">(((S255+R255)*AU255)/100)</f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1013</v>
      </c>
      <c r="DV255" s="2" t="s">
        <v>223</v>
      </c>
      <c r="DW255" s="2" t="s">
        <v>223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405818810</v>
      </c>
      <c r="EF255" s="2">
        <v>202</v>
      </c>
      <c r="EG255" s="2" t="s">
        <v>216</v>
      </c>
      <c r="EH255" s="2">
        <v>0</v>
      </c>
      <c r="EI255" s="2" t="s">
        <v>3</v>
      </c>
      <c r="EJ255" s="2">
        <v>1</v>
      </c>
      <c r="EK255" s="2">
        <v>400002</v>
      </c>
      <c r="EL255" s="2" t="s">
        <v>217</v>
      </c>
      <c r="EM255" s="2" t="s">
        <v>216</v>
      </c>
      <c r="EN255" s="2"/>
      <c r="EO255" s="2" t="s">
        <v>3</v>
      </c>
      <c r="EP255" s="2"/>
      <c r="EQ255" s="2">
        <v>512</v>
      </c>
      <c r="ER255" s="2">
        <v>0</v>
      </c>
      <c r="ES255" s="2">
        <v>3.11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0</v>
      </c>
      <c r="FY255" s="2">
        <v>0</v>
      </c>
      <c r="FZ255" s="2"/>
      <c r="GA255" s="2" t="s">
        <v>218</v>
      </c>
      <c r="GB255" s="2"/>
      <c r="GC255" s="2"/>
      <c r="GD255" s="2">
        <v>1</v>
      </c>
      <c r="GE255" s="2"/>
      <c r="GF255" s="2">
        <v>-2047465571</v>
      </c>
      <c r="GG255" s="2">
        <v>2</v>
      </c>
      <c r="GH255" s="2">
        <v>0</v>
      </c>
      <c r="GI255" s="2">
        <v>-2</v>
      </c>
      <c r="GJ255" s="2">
        <v>0</v>
      </c>
      <c r="GK255" s="2">
        <v>0</v>
      </c>
      <c r="GL255" s="2">
        <f t="shared" ref="GL255:GL282" si="286">ROUND(IF(AND(BH255=3,BI255=3,FS255&lt;&gt;0),P255,0),2)</f>
        <v>0</v>
      </c>
      <c r="GM255" s="2">
        <f t="shared" ref="GM255:GM282" si="287">ROUND(O255+X255+Y255,2)+GX255</f>
        <v>12.44</v>
      </c>
      <c r="GN255" s="2">
        <f t="shared" ref="GN255:GN282" si="288">IF(OR(BI255=0,BI255=1),GM255-GX255,0)</f>
        <v>12.44</v>
      </c>
      <c r="GO255" s="2">
        <f t="shared" ref="GO255:GO282" si="289">IF(BI255=2,GM255-GX255,0)</f>
        <v>0</v>
      </c>
      <c r="GP255" s="2">
        <f t="shared" ref="GP255:GP282" si="290">IF(BI255=4,GM255-GX255,0)</f>
        <v>0</v>
      </c>
      <c r="GQ255" s="2"/>
      <c r="GR255" s="2">
        <v>0</v>
      </c>
      <c r="GS255" s="2">
        <v>4</v>
      </c>
      <c r="GT255" s="2">
        <v>0</v>
      </c>
      <c r="GU255" s="2" t="s">
        <v>3</v>
      </c>
      <c r="GV255" s="2">
        <f t="shared" ref="GV255:GV282" si="291">ROUND((GT255),6)</f>
        <v>0</v>
      </c>
      <c r="GW255" s="2">
        <v>1</v>
      </c>
      <c r="GX255" s="2">
        <f t="shared" ref="GX255:GX282" si="292">ROUND(HC255*I255,2)</f>
        <v>0</v>
      </c>
      <c r="GY255" s="2"/>
      <c r="GZ255" s="2"/>
      <c r="HA255" s="2">
        <v>0</v>
      </c>
      <c r="HB255" s="2">
        <v>0</v>
      </c>
      <c r="HC255" s="2">
        <f t="shared" ref="HC255:HC282" si="293">GV255*GW255</f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17</v>
      </c>
      <c r="B256">
        <v>1</v>
      </c>
      <c r="E256" t="s">
        <v>302</v>
      </c>
      <c r="F256" t="s">
        <v>214</v>
      </c>
      <c r="G256" t="s">
        <v>303</v>
      </c>
      <c r="H256" t="s">
        <v>223</v>
      </c>
      <c r="I256">
        <v>4</v>
      </c>
      <c r="J256">
        <v>0</v>
      </c>
      <c r="K256">
        <v>4</v>
      </c>
      <c r="L256">
        <v>4</v>
      </c>
      <c r="M256">
        <v>0</v>
      </c>
      <c r="N256">
        <f t="shared" si="254"/>
        <v>4</v>
      </c>
      <c r="O256">
        <f t="shared" si="255"/>
        <v>122.41</v>
      </c>
      <c r="P256">
        <f t="shared" si="256"/>
        <v>122.41</v>
      </c>
      <c r="Q256">
        <f t="shared" si="257"/>
        <v>0</v>
      </c>
      <c r="R256">
        <f t="shared" si="258"/>
        <v>0</v>
      </c>
      <c r="S256">
        <f t="shared" si="259"/>
        <v>0</v>
      </c>
      <c r="T256">
        <f t="shared" si="260"/>
        <v>0</v>
      </c>
      <c r="U256">
        <f t="shared" si="261"/>
        <v>0</v>
      </c>
      <c r="V256">
        <f t="shared" si="262"/>
        <v>0</v>
      </c>
      <c r="W256">
        <f t="shared" si="263"/>
        <v>0</v>
      </c>
      <c r="X256">
        <f t="shared" si="264"/>
        <v>0</v>
      </c>
      <c r="Y256">
        <f t="shared" si="265"/>
        <v>0</v>
      </c>
      <c r="AA256">
        <v>422497899</v>
      </c>
      <c r="AB256">
        <f t="shared" si="266"/>
        <v>3.11</v>
      </c>
      <c r="AC256">
        <f t="shared" si="267"/>
        <v>3.11</v>
      </c>
      <c r="AD256">
        <f t="shared" si="268"/>
        <v>0</v>
      </c>
      <c r="AE256">
        <f t="shared" si="269"/>
        <v>0</v>
      </c>
      <c r="AF256">
        <f t="shared" si="270"/>
        <v>0</v>
      </c>
      <c r="AG256">
        <f t="shared" si="271"/>
        <v>0</v>
      </c>
      <c r="AH256">
        <f t="shared" si="272"/>
        <v>0</v>
      </c>
      <c r="AI256">
        <f t="shared" si="273"/>
        <v>0</v>
      </c>
      <c r="AJ256">
        <f t="shared" si="274"/>
        <v>0</v>
      </c>
      <c r="AK256">
        <v>3.11</v>
      </c>
      <c r="AL256">
        <v>3.11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9.84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400002</v>
      </c>
      <c r="BN256">
        <v>0</v>
      </c>
      <c r="BO256" t="s">
        <v>3</v>
      </c>
      <c r="BP256">
        <v>0</v>
      </c>
      <c r="BQ256">
        <v>202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30</v>
      </c>
      <c r="CF256">
        <v>0</v>
      </c>
      <c r="CG256">
        <v>0</v>
      </c>
      <c r="CH256">
        <v>29</v>
      </c>
      <c r="CI256">
        <v>0</v>
      </c>
      <c r="CJ256">
        <v>0</v>
      </c>
      <c r="CK256">
        <v>0</v>
      </c>
      <c r="CL256">
        <v>0</v>
      </c>
      <c r="CM256">
        <v>0</v>
      </c>
      <c r="CN256" t="s">
        <v>3</v>
      </c>
      <c r="CO256">
        <v>0</v>
      </c>
      <c r="CP256">
        <f t="shared" si="275"/>
        <v>122.41</v>
      </c>
      <c r="CQ256">
        <f t="shared" si="276"/>
        <v>30.6</v>
      </c>
      <c r="CR256">
        <f t="shared" si="277"/>
        <v>0</v>
      </c>
      <c r="CS256">
        <f t="shared" si="278"/>
        <v>0</v>
      </c>
      <c r="CT256">
        <f t="shared" si="279"/>
        <v>0</v>
      </c>
      <c r="CU256">
        <f t="shared" si="280"/>
        <v>0</v>
      </c>
      <c r="CV256">
        <f t="shared" si="281"/>
        <v>0</v>
      </c>
      <c r="CW256">
        <f t="shared" si="282"/>
        <v>0</v>
      </c>
      <c r="CX256">
        <f t="shared" si="283"/>
        <v>0</v>
      </c>
      <c r="CY256">
        <f t="shared" si="284"/>
        <v>0</v>
      </c>
      <c r="CZ256">
        <f t="shared" si="285"/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223</v>
      </c>
      <c r="DW256" t="s">
        <v>223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405818810</v>
      </c>
      <c r="EF256">
        <v>202</v>
      </c>
      <c r="EG256" t="s">
        <v>216</v>
      </c>
      <c r="EH256">
        <v>0</v>
      </c>
      <c r="EI256" t="s">
        <v>3</v>
      </c>
      <c r="EJ256">
        <v>1</v>
      </c>
      <c r="EK256">
        <v>400002</v>
      </c>
      <c r="EL256" t="s">
        <v>217</v>
      </c>
      <c r="EM256" t="s">
        <v>216</v>
      </c>
      <c r="EO256" t="s">
        <v>3</v>
      </c>
      <c r="EQ256">
        <v>512</v>
      </c>
      <c r="ER256">
        <v>3.11</v>
      </c>
      <c r="ES256">
        <v>3.11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5</v>
      </c>
      <c r="FC256">
        <v>0</v>
      </c>
      <c r="FD256">
        <v>18</v>
      </c>
      <c r="FF256">
        <v>30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304</v>
      </c>
      <c r="GD256">
        <v>1</v>
      </c>
      <c r="GF256">
        <v>-2047465571</v>
      </c>
      <c r="GG256">
        <v>2</v>
      </c>
      <c r="GH256">
        <v>3</v>
      </c>
      <c r="GI256">
        <v>5</v>
      </c>
      <c r="GJ256">
        <v>0</v>
      </c>
      <c r="GK256">
        <v>0</v>
      </c>
      <c r="GL256">
        <f t="shared" si="286"/>
        <v>0</v>
      </c>
      <c r="GM256">
        <f t="shared" si="287"/>
        <v>122.41</v>
      </c>
      <c r="GN256">
        <f t="shared" si="288"/>
        <v>122.41</v>
      </c>
      <c r="GO256">
        <f t="shared" si="289"/>
        <v>0</v>
      </c>
      <c r="GP256">
        <f t="shared" si="290"/>
        <v>0</v>
      </c>
      <c r="GR256">
        <v>1</v>
      </c>
      <c r="GS256">
        <v>1</v>
      </c>
      <c r="GT256">
        <v>0</v>
      </c>
      <c r="GU256" t="s">
        <v>3</v>
      </c>
      <c r="GV256">
        <f t="shared" si="291"/>
        <v>0</v>
      </c>
      <c r="GW256">
        <v>1</v>
      </c>
      <c r="GX256">
        <f t="shared" si="292"/>
        <v>0</v>
      </c>
      <c r="HA256">
        <v>0</v>
      </c>
      <c r="HB256">
        <v>0</v>
      </c>
      <c r="HC256">
        <f t="shared" si="293"/>
        <v>0</v>
      </c>
      <c r="HE256" t="s">
        <v>220</v>
      </c>
      <c r="HF256" t="s">
        <v>28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55" x14ac:dyDescent="0.2">
      <c r="A257" s="2">
        <v>17</v>
      </c>
      <c r="B257" s="2">
        <v>1</v>
      </c>
      <c r="C257" s="2"/>
      <c r="D257" s="2"/>
      <c r="E257" s="2" t="s">
        <v>3</v>
      </c>
      <c r="F257" s="2" t="s">
        <v>214</v>
      </c>
      <c r="G257" s="2" t="s">
        <v>305</v>
      </c>
      <c r="H257" s="2" t="s">
        <v>223</v>
      </c>
      <c r="I257" s="2">
        <v>4</v>
      </c>
      <c r="J257" s="2">
        <v>0</v>
      </c>
      <c r="K257" s="2">
        <v>4</v>
      </c>
      <c r="L257" s="2">
        <v>4</v>
      </c>
      <c r="M257" s="2">
        <v>0</v>
      </c>
      <c r="N257" s="2">
        <f t="shared" si="254"/>
        <v>4</v>
      </c>
      <c r="O257" s="2">
        <f t="shared" si="255"/>
        <v>9.24</v>
      </c>
      <c r="P257" s="2">
        <f t="shared" si="256"/>
        <v>9.24</v>
      </c>
      <c r="Q257" s="2">
        <f t="shared" si="257"/>
        <v>0</v>
      </c>
      <c r="R257" s="2">
        <f t="shared" si="258"/>
        <v>0</v>
      </c>
      <c r="S257" s="2">
        <f t="shared" si="259"/>
        <v>0</v>
      </c>
      <c r="T257" s="2">
        <f t="shared" si="260"/>
        <v>0</v>
      </c>
      <c r="U257" s="2">
        <f t="shared" si="261"/>
        <v>0</v>
      </c>
      <c r="V257" s="2">
        <f t="shared" si="262"/>
        <v>0</v>
      </c>
      <c r="W257" s="2">
        <f t="shared" si="263"/>
        <v>0</v>
      </c>
      <c r="X257" s="2">
        <f t="shared" si="264"/>
        <v>0</v>
      </c>
      <c r="Y257" s="2">
        <f t="shared" si="265"/>
        <v>0</v>
      </c>
      <c r="Z257" s="2"/>
      <c r="AA257" s="2">
        <v>-1</v>
      </c>
      <c r="AB257" s="2">
        <f t="shared" si="266"/>
        <v>2.31</v>
      </c>
      <c r="AC257" s="2">
        <f t="shared" si="267"/>
        <v>2.31</v>
      </c>
      <c r="AD257" s="2">
        <f t="shared" si="268"/>
        <v>0</v>
      </c>
      <c r="AE257" s="2">
        <f t="shared" si="269"/>
        <v>0</v>
      </c>
      <c r="AF257" s="2">
        <f t="shared" si="270"/>
        <v>0</v>
      </c>
      <c r="AG257" s="2">
        <f t="shared" si="271"/>
        <v>0</v>
      </c>
      <c r="AH257" s="2">
        <f t="shared" si="272"/>
        <v>0</v>
      </c>
      <c r="AI257" s="2">
        <f t="shared" si="273"/>
        <v>0</v>
      </c>
      <c r="AJ257" s="2">
        <f t="shared" si="274"/>
        <v>0</v>
      </c>
      <c r="AK257" s="2">
        <v>2.3099999999999996</v>
      </c>
      <c r="AL257" s="2">
        <v>2.3099999999999996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3</v>
      </c>
      <c r="BK257" s="2"/>
      <c r="BL257" s="2"/>
      <c r="BM257" s="2">
        <v>400002</v>
      </c>
      <c r="BN257" s="2">
        <v>0</v>
      </c>
      <c r="BO257" s="2" t="s">
        <v>3</v>
      </c>
      <c r="BP257" s="2">
        <v>0</v>
      </c>
      <c r="BQ257" s="2">
        <v>202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0</v>
      </c>
      <c r="CA257" s="2">
        <v>0</v>
      </c>
      <c r="CB257" s="2" t="s">
        <v>3</v>
      </c>
      <c r="CC257" s="2"/>
      <c r="CD257" s="2"/>
      <c r="CE257" s="2">
        <v>30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 t="s">
        <v>3</v>
      </c>
      <c r="CO257" s="2">
        <v>0</v>
      </c>
      <c r="CP257" s="2">
        <f t="shared" si="275"/>
        <v>9.24</v>
      </c>
      <c r="CQ257" s="2">
        <f t="shared" si="276"/>
        <v>2.31</v>
      </c>
      <c r="CR257" s="2">
        <f t="shared" si="277"/>
        <v>0</v>
      </c>
      <c r="CS257" s="2">
        <f t="shared" si="278"/>
        <v>0</v>
      </c>
      <c r="CT257" s="2">
        <f t="shared" si="279"/>
        <v>0</v>
      </c>
      <c r="CU257" s="2">
        <f t="shared" si="280"/>
        <v>0</v>
      </c>
      <c r="CV257" s="2">
        <f t="shared" si="281"/>
        <v>0</v>
      </c>
      <c r="CW257" s="2">
        <f t="shared" si="282"/>
        <v>0</v>
      </c>
      <c r="CX257" s="2">
        <f t="shared" si="283"/>
        <v>0</v>
      </c>
      <c r="CY257" s="2">
        <f t="shared" si="284"/>
        <v>0</v>
      </c>
      <c r="CZ257" s="2">
        <f t="shared" si="285"/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1013</v>
      </c>
      <c r="DV257" s="2" t="s">
        <v>223</v>
      </c>
      <c r="DW257" s="2" t="s">
        <v>223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405818810</v>
      </c>
      <c r="EF257" s="2">
        <v>202</v>
      </c>
      <c r="EG257" s="2" t="s">
        <v>216</v>
      </c>
      <c r="EH257" s="2">
        <v>0</v>
      </c>
      <c r="EI257" s="2" t="s">
        <v>3</v>
      </c>
      <c r="EJ257" s="2">
        <v>1</v>
      </c>
      <c r="EK257" s="2">
        <v>400002</v>
      </c>
      <c r="EL257" s="2" t="s">
        <v>217</v>
      </c>
      <c r="EM257" s="2" t="s">
        <v>216</v>
      </c>
      <c r="EN257" s="2"/>
      <c r="EO257" s="2" t="s">
        <v>3</v>
      </c>
      <c r="EP257" s="2"/>
      <c r="EQ257" s="2">
        <v>132608</v>
      </c>
      <c r="ER257" s="2">
        <v>0</v>
      </c>
      <c r="ES257" s="2">
        <v>2.3099999999999996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0</v>
      </c>
      <c r="FY257" s="2">
        <v>0</v>
      </c>
      <c r="FZ257" s="2"/>
      <c r="GA257" s="2" t="s">
        <v>218</v>
      </c>
      <c r="GB257" s="2"/>
      <c r="GC257" s="2"/>
      <c r="GD257" s="2">
        <v>1</v>
      </c>
      <c r="GE257" s="2"/>
      <c r="GF257" s="2">
        <v>1046126627</v>
      </c>
      <c r="GG257" s="2">
        <v>2</v>
      </c>
      <c r="GH257" s="2">
        <v>0</v>
      </c>
      <c r="GI257" s="2">
        <v>-2</v>
      </c>
      <c r="GJ257" s="2">
        <v>0</v>
      </c>
      <c r="GK257" s="2">
        <v>0</v>
      </c>
      <c r="GL257" s="2">
        <f t="shared" si="286"/>
        <v>0</v>
      </c>
      <c r="GM257" s="2">
        <f t="shared" si="287"/>
        <v>9.24</v>
      </c>
      <c r="GN257" s="2">
        <f t="shared" si="288"/>
        <v>9.24</v>
      </c>
      <c r="GO257" s="2">
        <f t="shared" si="289"/>
        <v>0</v>
      </c>
      <c r="GP257" s="2">
        <f t="shared" si="290"/>
        <v>0</v>
      </c>
      <c r="GQ257" s="2"/>
      <c r="GR257" s="2">
        <v>0</v>
      </c>
      <c r="GS257" s="2">
        <v>4</v>
      </c>
      <c r="GT257" s="2">
        <v>0</v>
      </c>
      <c r="GU257" s="2" t="s">
        <v>3</v>
      </c>
      <c r="GV257" s="2">
        <f t="shared" si="291"/>
        <v>0</v>
      </c>
      <c r="GW257" s="2">
        <v>1</v>
      </c>
      <c r="GX257" s="2">
        <f t="shared" si="292"/>
        <v>0</v>
      </c>
      <c r="GY257" s="2"/>
      <c r="GZ257" s="2"/>
      <c r="HA257" s="2">
        <v>0</v>
      </c>
      <c r="HB257" s="2">
        <v>0</v>
      </c>
      <c r="HC257" s="2">
        <f t="shared" si="293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17</v>
      </c>
      <c r="B258">
        <v>1</v>
      </c>
      <c r="E258" t="s">
        <v>3</v>
      </c>
      <c r="F258" t="s">
        <v>214</v>
      </c>
      <c r="G258" t="s">
        <v>305</v>
      </c>
      <c r="H258" t="s">
        <v>223</v>
      </c>
      <c r="I258">
        <v>4</v>
      </c>
      <c r="J258">
        <v>0</v>
      </c>
      <c r="K258">
        <v>4</v>
      </c>
      <c r="L258">
        <v>4</v>
      </c>
      <c r="M258">
        <v>0</v>
      </c>
      <c r="N258">
        <f t="shared" si="254"/>
        <v>4</v>
      </c>
      <c r="O258">
        <f t="shared" si="255"/>
        <v>90.92</v>
      </c>
      <c r="P258">
        <f t="shared" si="256"/>
        <v>90.92</v>
      </c>
      <c r="Q258">
        <f t="shared" si="257"/>
        <v>0</v>
      </c>
      <c r="R258">
        <f t="shared" si="258"/>
        <v>0</v>
      </c>
      <c r="S258">
        <f t="shared" si="259"/>
        <v>0</v>
      </c>
      <c r="T258">
        <f t="shared" si="260"/>
        <v>0</v>
      </c>
      <c r="U258">
        <f t="shared" si="261"/>
        <v>0</v>
      </c>
      <c r="V258">
        <f t="shared" si="262"/>
        <v>0</v>
      </c>
      <c r="W258">
        <f t="shared" si="263"/>
        <v>0</v>
      </c>
      <c r="X258">
        <f t="shared" si="264"/>
        <v>0</v>
      </c>
      <c r="Y258">
        <f t="shared" si="265"/>
        <v>0</v>
      </c>
      <c r="AA258">
        <v>-1</v>
      </c>
      <c r="AB258">
        <f t="shared" si="266"/>
        <v>2.31</v>
      </c>
      <c r="AC258">
        <f t="shared" si="267"/>
        <v>2.31</v>
      </c>
      <c r="AD258">
        <f t="shared" si="268"/>
        <v>0</v>
      </c>
      <c r="AE258">
        <f t="shared" si="269"/>
        <v>0</v>
      </c>
      <c r="AF258">
        <f t="shared" si="270"/>
        <v>0</v>
      </c>
      <c r="AG258">
        <f t="shared" si="271"/>
        <v>0</v>
      </c>
      <c r="AH258">
        <f t="shared" si="272"/>
        <v>0</v>
      </c>
      <c r="AI258">
        <f t="shared" si="273"/>
        <v>0</v>
      </c>
      <c r="AJ258">
        <f t="shared" si="274"/>
        <v>0</v>
      </c>
      <c r="AK258">
        <v>2.3099999999999996</v>
      </c>
      <c r="AL258">
        <v>2.3099999999999996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9.84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400002</v>
      </c>
      <c r="BN258">
        <v>0</v>
      </c>
      <c r="BO258" t="s">
        <v>3</v>
      </c>
      <c r="BP258">
        <v>0</v>
      </c>
      <c r="BQ258">
        <v>202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30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 t="s">
        <v>3</v>
      </c>
      <c r="CO258">
        <v>0</v>
      </c>
      <c r="CP258">
        <f t="shared" si="275"/>
        <v>90.92</v>
      </c>
      <c r="CQ258">
        <f t="shared" si="276"/>
        <v>22.73</v>
      </c>
      <c r="CR258">
        <f t="shared" si="277"/>
        <v>0</v>
      </c>
      <c r="CS258">
        <f t="shared" si="278"/>
        <v>0</v>
      </c>
      <c r="CT258">
        <f t="shared" si="279"/>
        <v>0</v>
      </c>
      <c r="CU258">
        <f t="shared" si="280"/>
        <v>0</v>
      </c>
      <c r="CV258">
        <f t="shared" si="281"/>
        <v>0</v>
      </c>
      <c r="CW258">
        <f t="shared" si="282"/>
        <v>0</v>
      </c>
      <c r="CX258">
        <f t="shared" si="283"/>
        <v>0</v>
      </c>
      <c r="CY258">
        <f t="shared" si="284"/>
        <v>0</v>
      </c>
      <c r="CZ258">
        <f t="shared" si="285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223</v>
      </c>
      <c r="DW258" t="s">
        <v>223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405818810</v>
      </c>
      <c r="EF258">
        <v>202</v>
      </c>
      <c r="EG258" t="s">
        <v>216</v>
      </c>
      <c r="EH258">
        <v>0</v>
      </c>
      <c r="EI258" t="s">
        <v>3</v>
      </c>
      <c r="EJ258">
        <v>1</v>
      </c>
      <c r="EK258">
        <v>400002</v>
      </c>
      <c r="EL258" t="s">
        <v>217</v>
      </c>
      <c r="EM258" t="s">
        <v>216</v>
      </c>
      <c r="EO258" t="s">
        <v>3</v>
      </c>
      <c r="EQ258">
        <v>132608</v>
      </c>
      <c r="ER258">
        <v>2.75</v>
      </c>
      <c r="ES258">
        <v>2.3099999999999996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0</v>
      </c>
      <c r="FD258">
        <v>18</v>
      </c>
      <c r="FF258">
        <v>22.23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306</v>
      </c>
      <c r="GD258">
        <v>1</v>
      </c>
      <c r="GF258">
        <v>1046126627</v>
      </c>
      <c r="GG258">
        <v>2</v>
      </c>
      <c r="GH258">
        <v>3</v>
      </c>
      <c r="GI258">
        <v>5</v>
      </c>
      <c r="GJ258">
        <v>0</v>
      </c>
      <c r="GK258">
        <v>0</v>
      </c>
      <c r="GL258">
        <f t="shared" si="286"/>
        <v>0</v>
      </c>
      <c r="GM258">
        <f t="shared" si="287"/>
        <v>90.92</v>
      </c>
      <c r="GN258">
        <f t="shared" si="288"/>
        <v>90.92</v>
      </c>
      <c r="GO258">
        <f t="shared" si="289"/>
        <v>0</v>
      </c>
      <c r="GP258">
        <f t="shared" si="290"/>
        <v>0</v>
      </c>
      <c r="GR258">
        <v>1</v>
      </c>
      <c r="GS258">
        <v>1</v>
      </c>
      <c r="GT258">
        <v>0</v>
      </c>
      <c r="GU258" t="s">
        <v>3</v>
      </c>
      <c r="GV258">
        <f t="shared" si="291"/>
        <v>0</v>
      </c>
      <c r="GW258">
        <v>1</v>
      </c>
      <c r="GX258">
        <f t="shared" si="292"/>
        <v>0</v>
      </c>
      <c r="HA258">
        <v>0</v>
      </c>
      <c r="HB258">
        <v>0</v>
      </c>
      <c r="HC258">
        <f t="shared" si="293"/>
        <v>0</v>
      </c>
      <c r="HE258" t="s">
        <v>220</v>
      </c>
      <c r="HF258" t="s">
        <v>28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55" x14ac:dyDescent="0.2">
      <c r="A259" s="2">
        <v>17</v>
      </c>
      <c r="B259" s="2">
        <v>1</v>
      </c>
      <c r="C259" s="2"/>
      <c r="D259" s="2"/>
      <c r="E259" s="2" t="s">
        <v>3</v>
      </c>
      <c r="F259" s="2" t="s">
        <v>214</v>
      </c>
      <c r="G259" s="2" t="s">
        <v>307</v>
      </c>
      <c r="H259" s="2" t="s">
        <v>223</v>
      </c>
      <c r="I259" s="2">
        <v>1</v>
      </c>
      <c r="J259" s="2">
        <v>0</v>
      </c>
      <c r="K259" s="2">
        <v>1</v>
      </c>
      <c r="L259" s="2">
        <v>1</v>
      </c>
      <c r="M259" s="2">
        <v>0</v>
      </c>
      <c r="N259" s="2">
        <f t="shared" si="254"/>
        <v>1</v>
      </c>
      <c r="O259" s="2">
        <f t="shared" si="255"/>
        <v>23.89</v>
      </c>
      <c r="P259" s="2">
        <f t="shared" si="256"/>
        <v>23.89</v>
      </c>
      <c r="Q259" s="2">
        <f t="shared" si="257"/>
        <v>0</v>
      </c>
      <c r="R259" s="2">
        <f t="shared" si="258"/>
        <v>0</v>
      </c>
      <c r="S259" s="2">
        <f t="shared" si="259"/>
        <v>0</v>
      </c>
      <c r="T259" s="2">
        <f t="shared" si="260"/>
        <v>0</v>
      </c>
      <c r="U259" s="2">
        <f t="shared" si="261"/>
        <v>0</v>
      </c>
      <c r="V259" s="2">
        <f t="shared" si="262"/>
        <v>0</v>
      </c>
      <c r="W259" s="2">
        <f t="shared" si="263"/>
        <v>0</v>
      </c>
      <c r="X259" s="2">
        <f t="shared" si="264"/>
        <v>0</v>
      </c>
      <c r="Y259" s="2">
        <f t="shared" si="265"/>
        <v>0</v>
      </c>
      <c r="Z259" s="2"/>
      <c r="AA259" s="2">
        <v>-1</v>
      </c>
      <c r="AB259" s="2">
        <f t="shared" si="266"/>
        <v>23.89</v>
      </c>
      <c r="AC259" s="2">
        <f t="shared" si="267"/>
        <v>23.89</v>
      </c>
      <c r="AD259" s="2">
        <f t="shared" si="268"/>
        <v>0</v>
      </c>
      <c r="AE259" s="2">
        <f t="shared" si="269"/>
        <v>0</v>
      </c>
      <c r="AF259" s="2">
        <f t="shared" si="270"/>
        <v>0</v>
      </c>
      <c r="AG259" s="2">
        <f t="shared" si="271"/>
        <v>0</v>
      </c>
      <c r="AH259" s="2">
        <f t="shared" si="272"/>
        <v>0</v>
      </c>
      <c r="AI259" s="2">
        <f t="shared" si="273"/>
        <v>0</v>
      </c>
      <c r="AJ259" s="2">
        <f t="shared" si="274"/>
        <v>0</v>
      </c>
      <c r="AK259" s="2">
        <v>23.89</v>
      </c>
      <c r="AL259" s="2">
        <v>23.89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1</v>
      </c>
      <c r="BJ259" s="2" t="s">
        <v>3</v>
      </c>
      <c r="BK259" s="2"/>
      <c r="BL259" s="2"/>
      <c r="BM259" s="2">
        <v>400002</v>
      </c>
      <c r="BN259" s="2">
        <v>0</v>
      </c>
      <c r="BO259" s="2" t="s">
        <v>3</v>
      </c>
      <c r="BP259" s="2">
        <v>0</v>
      </c>
      <c r="BQ259" s="2">
        <v>202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0</v>
      </c>
      <c r="CA259" s="2">
        <v>0</v>
      </c>
      <c r="CB259" s="2" t="s">
        <v>3</v>
      </c>
      <c r="CC259" s="2"/>
      <c r="CD259" s="2"/>
      <c r="CE259" s="2">
        <v>30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 t="s">
        <v>3</v>
      </c>
      <c r="CO259" s="2">
        <v>0</v>
      </c>
      <c r="CP259" s="2">
        <f t="shared" si="275"/>
        <v>23.89</v>
      </c>
      <c r="CQ259" s="2">
        <f t="shared" si="276"/>
        <v>23.89</v>
      </c>
      <c r="CR259" s="2">
        <f t="shared" si="277"/>
        <v>0</v>
      </c>
      <c r="CS259" s="2">
        <f t="shared" si="278"/>
        <v>0</v>
      </c>
      <c r="CT259" s="2">
        <f t="shared" si="279"/>
        <v>0</v>
      </c>
      <c r="CU259" s="2">
        <f t="shared" si="280"/>
        <v>0</v>
      </c>
      <c r="CV259" s="2">
        <f t="shared" si="281"/>
        <v>0</v>
      </c>
      <c r="CW259" s="2">
        <f t="shared" si="282"/>
        <v>0</v>
      </c>
      <c r="CX259" s="2">
        <f t="shared" si="283"/>
        <v>0</v>
      </c>
      <c r="CY259" s="2">
        <f t="shared" si="284"/>
        <v>0</v>
      </c>
      <c r="CZ259" s="2">
        <f t="shared" si="285"/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1013</v>
      </c>
      <c r="DV259" s="2" t="s">
        <v>223</v>
      </c>
      <c r="DW259" s="2" t="s">
        <v>223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405818810</v>
      </c>
      <c r="EF259" s="2">
        <v>202</v>
      </c>
      <c r="EG259" s="2" t="s">
        <v>216</v>
      </c>
      <c r="EH259" s="2">
        <v>0</v>
      </c>
      <c r="EI259" s="2" t="s">
        <v>3</v>
      </c>
      <c r="EJ259" s="2">
        <v>1</v>
      </c>
      <c r="EK259" s="2">
        <v>400002</v>
      </c>
      <c r="EL259" s="2" t="s">
        <v>217</v>
      </c>
      <c r="EM259" s="2" t="s">
        <v>216</v>
      </c>
      <c r="EN259" s="2"/>
      <c r="EO259" s="2" t="s">
        <v>3</v>
      </c>
      <c r="EP259" s="2"/>
      <c r="EQ259" s="2">
        <v>1536</v>
      </c>
      <c r="ER259" s="2">
        <v>0</v>
      </c>
      <c r="ES259" s="2">
        <v>23.89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0</v>
      </c>
      <c r="FY259" s="2">
        <v>0</v>
      </c>
      <c r="FZ259" s="2"/>
      <c r="GA259" s="2" t="s">
        <v>218</v>
      </c>
      <c r="GB259" s="2"/>
      <c r="GC259" s="2"/>
      <c r="GD259" s="2">
        <v>1</v>
      </c>
      <c r="GE259" s="2"/>
      <c r="GF259" s="2">
        <v>1045186981</v>
      </c>
      <c r="GG259" s="2">
        <v>2</v>
      </c>
      <c r="GH259" s="2">
        <v>0</v>
      </c>
      <c r="GI259" s="2">
        <v>-2</v>
      </c>
      <c r="GJ259" s="2">
        <v>0</v>
      </c>
      <c r="GK259" s="2">
        <v>0</v>
      </c>
      <c r="GL259" s="2">
        <f t="shared" si="286"/>
        <v>0</v>
      </c>
      <c r="GM259" s="2">
        <f t="shared" si="287"/>
        <v>23.89</v>
      </c>
      <c r="GN259" s="2">
        <f t="shared" si="288"/>
        <v>23.89</v>
      </c>
      <c r="GO259" s="2">
        <f t="shared" si="289"/>
        <v>0</v>
      </c>
      <c r="GP259" s="2">
        <f t="shared" si="290"/>
        <v>0</v>
      </c>
      <c r="GQ259" s="2"/>
      <c r="GR259" s="2">
        <v>0</v>
      </c>
      <c r="GS259" s="2">
        <v>4</v>
      </c>
      <c r="GT259" s="2">
        <v>0</v>
      </c>
      <c r="GU259" s="2" t="s">
        <v>3</v>
      </c>
      <c r="GV259" s="2">
        <f t="shared" si="291"/>
        <v>0</v>
      </c>
      <c r="GW259" s="2">
        <v>1</v>
      </c>
      <c r="GX259" s="2">
        <f t="shared" si="292"/>
        <v>0</v>
      </c>
      <c r="GY259" s="2"/>
      <c r="GZ259" s="2"/>
      <c r="HA259" s="2">
        <v>0</v>
      </c>
      <c r="HB259" s="2">
        <v>0</v>
      </c>
      <c r="HC259" s="2">
        <f t="shared" si="293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1</v>
      </c>
      <c r="E260" t="s">
        <v>3</v>
      </c>
      <c r="F260" t="s">
        <v>214</v>
      </c>
      <c r="G260" t="s">
        <v>307</v>
      </c>
      <c r="H260" t="s">
        <v>223</v>
      </c>
      <c r="I260">
        <v>1</v>
      </c>
      <c r="J260">
        <v>0</v>
      </c>
      <c r="K260">
        <v>1</v>
      </c>
      <c r="L260">
        <v>1</v>
      </c>
      <c r="M260">
        <v>0</v>
      </c>
      <c r="N260">
        <f t="shared" si="254"/>
        <v>1</v>
      </c>
      <c r="O260">
        <f t="shared" si="255"/>
        <v>235.08</v>
      </c>
      <c r="P260">
        <f t="shared" si="256"/>
        <v>235.08</v>
      </c>
      <c r="Q260">
        <f t="shared" si="257"/>
        <v>0</v>
      </c>
      <c r="R260">
        <f t="shared" si="258"/>
        <v>0</v>
      </c>
      <c r="S260">
        <f t="shared" si="259"/>
        <v>0</v>
      </c>
      <c r="T260">
        <f t="shared" si="260"/>
        <v>0</v>
      </c>
      <c r="U260">
        <f t="shared" si="261"/>
        <v>0</v>
      </c>
      <c r="V260">
        <f t="shared" si="262"/>
        <v>0</v>
      </c>
      <c r="W260">
        <f t="shared" si="263"/>
        <v>0</v>
      </c>
      <c r="X260">
        <f t="shared" si="264"/>
        <v>0</v>
      </c>
      <c r="Y260">
        <f t="shared" si="265"/>
        <v>0</v>
      </c>
      <c r="AA260">
        <v>-1</v>
      </c>
      <c r="AB260">
        <f t="shared" si="266"/>
        <v>23.89</v>
      </c>
      <c r="AC260">
        <f t="shared" si="267"/>
        <v>23.89</v>
      </c>
      <c r="AD260">
        <f t="shared" si="268"/>
        <v>0</v>
      </c>
      <c r="AE260">
        <f t="shared" si="269"/>
        <v>0</v>
      </c>
      <c r="AF260">
        <f t="shared" si="270"/>
        <v>0</v>
      </c>
      <c r="AG260">
        <f t="shared" si="271"/>
        <v>0</v>
      </c>
      <c r="AH260">
        <f t="shared" si="272"/>
        <v>0</v>
      </c>
      <c r="AI260">
        <f t="shared" si="273"/>
        <v>0</v>
      </c>
      <c r="AJ260">
        <f t="shared" si="274"/>
        <v>0</v>
      </c>
      <c r="AK260">
        <v>23.89</v>
      </c>
      <c r="AL260">
        <v>23.89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9.84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</v>
      </c>
      <c r="BM260">
        <v>400002</v>
      </c>
      <c r="BN260">
        <v>0</v>
      </c>
      <c r="BO260" t="s">
        <v>3</v>
      </c>
      <c r="BP260">
        <v>0</v>
      </c>
      <c r="BQ260">
        <v>202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30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 t="s">
        <v>3</v>
      </c>
      <c r="CO260">
        <v>0</v>
      </c>
      <c r="CP260">
        <f t="shared" si="275"/>
        <v>235.08</v>
      </c>
      <c r="CQ260">
        <f t="shared" si="276"/>
        <v>235.08</v>
      </c>
      <c r="CR260">
        <f t="shared" si="277"/>
        <v>0</v>
      </c>
      <c r="CS260">
        <f t="shared" si="278"/>
        <v>0</v>
      </c>
      <c r="CT260">
        <f t="shared" si="279"/>
        <v>0</v>
      </c>
      <c r="CU260">
        <f t="shared" si="280"/>
        <v>0</v>
      </c>
      <c r="CV260">
        <f t="shared" si="281"/>
        <v>0</v>
      </c>
      <c r="CW260">
        <f t="shared" si="282"/>
        <v>0</v>
      </c>
      <c r="CX260">
        <f t="shared" si="283"/>
        <v>0</v>
      </c>
      <c r="CY260">
        <f t="shared" si="284"/>
        <v>0</v>
      </c>
      <c r="CZ260">
        <f t="shared" si="285"/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223</v>
      </c>
      <c r="DW260" t="s">
        <v>223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405818810</v>
      </c>
      <c r="EF260">
        <v>202</v>
      </c>
      <c r="EG260" t="s">
        <v>216</v>
      </c>
      <c r="EH260">
        <v>0</v>
      </c>
      <c r="EI260" t="s">
        <v>3</v>
      </c>
      <c r="EJ260">
        <v>1</v>
      </c>
      <c r="EK260">
        <v>400002</v>
      </c>
      <c r="EL260" t="s">
        <v>217</v>
      </c>
      <c r="EM260" t="s">
        <v>216</v>
      </c>
      <c r="EO260" t="s">
        <v>3</v>
      </c>
      <c r="EQ260">
        <v>1536</v>
      </c>
      <c r="ER260">
        <v>27.17</v>
      </c>
      <c r="ES260">
        <v>23.89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0</v>
      </c>
      <c r="FD260">
        <v>18</v>
      </c>
      <c r="FF260">
        <v>230.45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308</v>
      </c>
      <c r="GD260">
        <v>1</v>
      </c>
      <c r="GF260">
        <v>1045186981</v>
      </c>
      <c r="GG260">
        <v>2</v>
      </c>
      <c r="GH260">
        <v>3</v>
      </c>
      <c r="GI260">
        <v>5</v>
      </c>
      <c r="GJ260">
        <v>0</v>
      </c>
      <c r="GK260">
        <v>0</v>
      </c>
      <c r="GL260">
        <f t="shared" si="286"/>
        <v>0</v>
      </c>
      <c r="GM260">
        <f t="shared" si="287"/>
        <v>235.08</v>
      </c>
      <c r="GN260">
        <f t="shared" si="288"/>
        <v>235.08</v>
      </c>
      <c r="GO260">
        <f t="shared" si="289"/>
        <v>0</v>
      </c>
      <c r="GP260">
        <f t="shared" si="290"/>
        <v>0</v>
      </c>
      <c r="GR260">
        <v>1</v>
      </c>
      <c r="GS260">
        <v>1</v>
      </c>
      <c r="GT260">
        <v>0</v>
      </c>
      <c r="GU260" t="s">
        <v>3</v>
      </c>
      <c r="GV260">
        <f t="shared" si="291"/>
        <v>0</v>
      </c>
      <c r="GW260">
        <v>1</v>
      </c>
      <c r="GX260">
        <f t="shared" si="292"/>
        <v>0</v>
      </c>
      <c r="HA260">
        <v>0</v>
      </c>
      <c r="HB260">
        <v>0</v>
      </c>
      <c r="HC260">
        <f t="shared" si="293"/>
        <v>0</v>
      </c>
      <c r="HE260" t="s">
        <v>220</v>
      </c>
      <c r="HF260" t="s">
        <v>28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55" x14ac:dyDescent="0.2">
      <c r="A261" s="2">
        <v>17</v>
      </c>
      <c r="B261" s="2">
        <v>1</v>
      </c>
      <c r="C261" s="2"/>
      <c r="D261" s="2"/>
      <c r="E261" s="2" t="s">
        <v>3</v>
      </c>
      <c r="F261" s="2" t="s">
        <v>214</v>
      </c>
      <c r="G261" s="2" t="s">
        <v>309</v>
      </c>
      <c r="H261" s="2" t="s">
        <v>223</v>
      </c>
      <c r="I261" s="2">
        <v>1</v>
      </c>
      <c r="J261" s="2">
        <v>0</v>
      </c>
      <c r="K261" s="2">
        <v>1</v>
      </c>
      <c r="L261" s="2">
        <v>1</v>
      </c>
      <c r="M261" s="2">
        <v>0</v>
      </c>
      <c r="N261" s="2">
        <f t="shared" si="254"/>
        <v>1</v>
      </c>
      <c r="O261" s="2">
        <f t="shared" si="255"/>
        <v>9.39</v>
      </c>
      <c r="P261" s="2">
        <f t="shared" si="256"/>
        <v>9.39</v>
      </c>
      <c r="Q261" s="2">
        <f t="shared" si="257"/>
        <v>0</v>
      </c>
      <c r="R261" s="2">
        <f t="shared" si="258"/>
        <v>0</v>
      </c>
      <c r="S261" s="2">
        <f t="shared" si="259"/>
        <v>0</v>
      </c>
      <c r="T261" s="2">
        <f t="shared" si="260"/>
        <v>0</v>
      </c>
      <c r="U261" s="2">
        <f t="shared" si="261"/>
        <v>0</v>
      </c>
      <c r="V261" s="2">
        <f t="shared" si="262"/>
        <v>0</v>
      </c>
      <c r="W261" s="2">
        <f t="shared" si="263"/>
        <v>0</v>
      </c>
      <c r="X261" s="2">
        <f t="shared" si="264"/>
        <v>0</v>
      </c>
      <c r="Y261" s="2">
        <f t="shared" si="265"/>
        <v>0</v>
      </c>
      <c r="Z261" s="2"/>
      <c r="AA261" s="2">
        <v>-1</v>
      </c>
      <c r="AB261" s="2">
        <f t="shared" si="266"/>
        <v>9.39</v>
      </c>
      <c r="AC261" s="2">
        <f t="shared" si="267"/>
        <v>9.39</v>
      </c>
      <c r="AD261" s="2">
        <f t="shared" si="268"/>
        <v>0</v>
      </c>
      <c r="AE261" s="2">
        <f t="shared" si="269"/>
        <v>0</v>
      </c>
      <c r="AF261" s="2">
        <f t="shared" si="270"/>
        <v>0</v>
      </c>
      <c r="AG261" s="2">
        <f t="shared" si="271"/>
        <v>0</v>
      </c>
      <c r="AH261" s="2">
        <f t="shared" si="272"/>
        <v>0</v>
      </c>
      <c r="AI261" s="2">
        <f t="shared" si="273"/>
        <v>0</v>
      </c>
      <c r="AJ261" s="2">
        <f t="shared" si="274"/>
        <v>0</v>
      </c>
      <c r="AK261" s="2">
        <v>9.39</v>
      </c>
      <c r="AL261" s="2">
        <v>9.39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</v>
      </c>
      <c r="BK261" s="2"/>
      <c r="BL261" s="2"/>
      <c r="BM261" s="2">
        <v>400002</v>
      </c>
      <c r="BN261" s="2">
        <v>0</v>
      </c>
      <c r="BO261" s="2" t="s">
        <v>3</v>
      </c>
      <c r="BP261" s="2">
        <v>0</v>
      </c>
      <c r="BQ261" s="2">
        <v>202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0</v>
      </c>
      <c r="CA261" s="2">
        <v>0</v>
      </c>
      <c r="CB261" s="2" t="s">
        <v>3</v>
      </c>
      <c r="CC261" s="2"/>
      <c r="CD261" s="2"/>
      <c r="CE261" s="2">
        <v>30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 t="s">
        <v>3</v>
      </c>
      <c r="CO261" s="2">
        <v>0</v>
      </c>
      <c r="CP261" s="2">
        <f t="shared" si="275"/>
        <v>9.39</v>
      </c>
      <c r="CQ261" s="2">
        <f t="shared" si="276"/>
        <v>9.39</v>
      </c>
      <c r="CR261" s="2">
        <f t="shared" si="277"/>
        <v>0</v>
      </c>
      <c r="CS261" s="2">
        <f t="shared" si="278"/>
        <v>0</v>
      </c>
      <c r="CT261" s="2">
        <f t="shared" si="279"/>
        <v>0</v>
      </c>
      <c r="CU261" s="2">
        <f t="shared" si="280"/>
        <v>0</v>
      </c>
      <c r="CV261" s="2">
        <f t="shared" si="281"/>
        <v>0</v>
      </c>
      <c r="CW261" s="2">
        <f t="shared" si="282"/>
        <v>0</v>
      </c>
      <c r="CX261" s="2">
        <f t="shared" si="283"/>
        <v>0</v>
      </c>
      <c r="CY261" s="2">
        <f t="shared" si="284"/>
        <v>0</v>
      </c>
      <c r="CZ261" s="2">
        <f t="shared" si="285"/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1013</v>
      </c>
      <c r="DV261" s="2" t="s">
        <v>223</v>
      </c>
      <c r="DW261" s="2" t="s">
        <v>223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405818810</v>
      </c>
      <c r="EF261" s="2">
        <v>202</v>
      </c>
      <c r="EG261" s="2" t="s">
        <v>216</v>
      </c>
      <c r="EH261" s="2">
        <v>0</v>
      </c>
      <c r="EI261" s="2" t="s">
        <v>3</v>
      </c>
      <c r="EJ261" s="2">
        <v>1</v>
      </c>
      <c r="EK261" s="2">
        <v>400002</v>
      </c>
      <c r="EL261" s="2" t="s">
        <v>217</v>
      </c>
      <c r="EM261" s="2" t="s">
        <v>216</v>
      </c>
      <c r="EN261" s="2"/>
      <c r="EO261" s="2" t="s">
        <v>3</v>
      </c>
      <c r="EP261" s="2"/>
      <c r="EQ261" s="2">
        <v>1536</v>
      </c>
      <c r="ER261" s="2">
        <v>0</v>
      </c>
      <c r="ES261" s="2">
        <v>9.39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0</v>
      </c>
      <c r="FY261" s="2">
        <v>0</v>
      </c>
      <c r="FZ261" s="2"/>
      <c r="GA261" s="2" t="s">
        <v>218</v>
      </c>
      <c r="GB261" s="2"/>
      <c r="GC261" s="2"/>
      <c r="GD261" s="2">
        <v>1</v>
      </c>
      <c r="GE261" s="2"/>
      <c r="GF261" s="2">
        <v>-1114549042</v>
      </c>
      <c r="GG261" s="2">
        <v>2</v>
      </c>
      <c r="GH261" s="2">
        <v>0</v>
      </c>
      <c r="GI261" s="2">
        <v>-2</v>
      </c>
      <c r="GJ261" s="2">
        <v>0</v>
      </c>
      <c r="GK261" s="2">
        <v>0</v>
      </c>
      <c r="GL261" s="2">
        <f t="shared" si="286"/>
        <v>0</v>
      </c>
      <c r="GM261" s="2">
        <f t="shared" si="287"/>
        <v>9.39</v>
      </c>
      <c r="GN261" s="2">
        <f t="shared" si="288"/>
        <v>9.39</v>
      </c>
      <c r="GO261" s="2">
        <f t="shared" si="289"/>
        <v>0</v>
      </c>
      <c r="GP261" s="2">
        <f t="shared" si="290"/>
        <v>0</v>
      </c>
      <c r="GQ261" s="2"/>
      <c r="GR261" s="2">
        <v>0</v>
      </c>
      <c r="GS261" s="2">
        <v>4</v>
      </c>
      <c r="GT261" s="2">
        <v>0</v>
      </c>
      <c r="GU261" s="2" t="s">
        <v>3</v>
      </c>
      <c r="GV261" s="2">
        <f t="shared" si="291"/>
        <v>0</v>
      </c>
      <c r="GW261" s="2">
        <v>1</v>
      </c>
      <c r="GX261" s="2">
        <f t="shared" si="292"/>
        <v>0</v>
      </c>
      <c r="GY261" s="2"/>
      <c r="GZ261" s="2"/>
      <c r="HA261" s="2">
        <v>0</v>
      </c>
      <c r="HB261" s="2">
        <v>0</v>
      </c>
      <c r="HC261" s="2">
        <f t="shared" si="293"/>
        <v>0</v>
      </c>
      <c r="HD261" s="2"/>
      <c r="HE261" s="2" t="s">
        <v>3</v>
      </c>
      <c r="HF261" s="2" t="s">
        <v>3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17</v>
      </c>
      <c r="B262">
        <v>1</v>
      </c>
      <c r="E262" t="s">
        <v>3</v>
      </c>
      <c r="F262" t="s">
        <v>214</v>
      </c>
      <c r="G262" t="s">
        <v>309</v>
      </c>
      <c r="H262" t="s">
        <v>223</v>
      </c>
      <c r="I262">
        <v>1</v>
      </c>
      <c r="J262">
        <v>0</v>
      </c>
      <c r="K262">
        <v>1</v>
      </c>
      <c r="L262">
        <v>1</v>
      </c>
      <c r="M262">
        <v>0</v>
      </c>
      <c r="N262">
        <f t="shared" si="254"/>
        <v>1</v>
      </c>
      <c r="O262">
        <f t="shared" si="255"/>
        <v>92.4</v>
      </c>
      <c r="P262">
        <f t="shared" si="256"/>
        <v>92.4</v>
      </c>
      <c r="Q262">
        <f t="shared" si="257"/>
        <v>0</v>
      </c>
      <c r="R262">
        <f t="shared" si="258"/>
        <v>0</v>
      </c>
      <c r="S262">
        <f t="shared" si="259"/>
        <v>0</v>
      </c>
      <c r="T262">
        <f t="shared" si="260"/>
        <v>0</v>
      </c>
      <c r="U262">
        <f t="shared" si="261"/>
        <v>0</v>
      </c>
      <c r="V262">
        <f t="shared" si="262"/>
        <v>0</v>
      </c>
      <c r="W262">
        <f t="shared" si="263"/>
        <v>0</v>
      </c>
      <c r="X262">
        <f t="shared" si="264"/>
        <v>0</v>
      </c>
      <c r="Y262">
        <f t="shared" si="265"/>
        <v>0</v>
      </c>
      <c r="AA262">
        <v>-1</v>
      </c>
      <c r="AB262">
        <f t="shared" si="266"/>
        <v>9.39</v>
      </c>
      <c r="AC262">
        <f t="shared" si="267"/>
        <v>9.39</v>
      </c>
      <c r="AD262">
        <f t="shared" si="268"/>
        <v>0</v>
      </c>
      <c r="AE262">
        <f t="shared" si="269"/>
        <v>0</v>
      </c>
      <c r="AF262">
        <f t="shared" si="270"/>
        <v>0</v>
      </c>
      <c r="AG262">
        <f t="shared" si="271"/>
        <v>0</v>
      </c>
      <c r="AH262">
        <f t="shared" si="272"/>
        <v>0</v>
      </c>
      <c r="AI262">
        <f t="shared" si="273"/>
        <v>0</v>
      </c>
      <c r="AJ262">
        <f t="shared" si="274"/>
        <v>0</v>
      </c>
      <c r="AK262">
        <v>9.39</v>
      </c>
      <c r="AL262">
        <v>9.39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9.84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</v>
      </c>
      <c r="BM262">
        <v>400002</v>
      </c>
      <c r="BN262">
        <v>0</v>
      </c>
      <c r="BO262" t="s">
        <v>3</v>
      </c>
      <c r="BP262">
        <v>0</v>
      </c>
      <c r="BQ262">
        <v>202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30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 t="s">
        <v>3</v>
      </c>
      <c r="CO262">
        <v>0</v>
      </c>
      <c r="CP262">
        <f t="shared" si="275"/>
        <v>92.4</v>
      </c>
      <c r="CQ262">
        <f t="shared" si="276"/>
        <v>92.4</v>
      </c>
      <c r="CR262">
        <f t="shared" si="277"/>
        <v>0</v>
      </c>
      <c r="CS262">
        <f t="shared" si="278"/>
        <v>0</v>
      </c>
      <c r="CT262">
        <f t="shared" si="279"/>
        <v>0</v>
      </c>
      <c r="CU262">
        <f t="shared" si="280"/>
        <v>0</v>
      </c>
      <c r="CV262">
        <f t="shared" si="281"/>
        <v>0</v>
      </c>
      <c r="CW262">
        <f t="shared" si="282"/>
        <v>0</v>
      </c>
      <c r="CX262">
        <f t="shared" si="283"/>
        <v>0</v>
      </c>
      <c r="CY262">
        <f t="shared" si="284"/>
        <v>0</v>
      </c>
      <c r="CZ262">
        <f t="shared" si="285"/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223</v>
      </c>
      <c r="DW262" t="s">
        <v>223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405818810</v>
      </c>
      <c r="EF262">
        <v>202</v>
      </c>
      <c r="EG262" t="s">
        <v>216</v>
      </c>
      <c r="EH262">
        <v>0</v>
      </c>
      <c r="EI262" t="s">
        <v>3</v>
      </c>
      <c r="EJ262">
        <v>1</v>
      </c>
      <c r="EK262">
        <v>400002</v>
      </c>
      <c r="EL262" t="s">
        <v>217</v>
      </c>
      <c r="EM262" t="s">
        <v>216</v>
      </c>
      <c r="EO262" t="s">
        <v>3</v>
      </c>
      <c r="EQ262">
        <v>1536</v>
      </c>
      <c r="ER262">
        <v>10.690000000000001</v>
      </c>
      <c r="ES262">
        <v>9.39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0</v>
      </c>
      <c r="FD262">
        <v>18</v>
      </c>
      <c r="FF262">
        <v>90.62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310</v>
      </c>
      <c r="GD262">
        <v>1</v>
      </c>
      <c r="GF262">
        <v>-1114549042</v>
      </c>
      <c r="GG262">
        <v>2</v>
      </c>
      <c r="GH262">
        <v>3</v>
      </c>
      <c r="GI262">
        <v>5</v>
      </c>
      <c r="GJ262">
        <v>0</v>
      </c>
      <c r="GK262">
        <v>0</v>
      </c>
      <c r="GL262">
        <f t="shared" si="286"/>
        <v>0</v>
      </c>
      <c r="GM262">
        <f t="shared" si="287"/>
        <v>92.4</v>
      </c>
      <c r="GN262">
        <f t="shared" si="288"/>
        <v>92.4</v>
      </c>
      <c r="GO262">
        <f t="shared" si="289"/>
        <v>0</v>
      </c>
      <c r="GP262">
        <f t="shared" si="290"/>
        <v>0</v>
      </c>
      <c r="GR262">
        <v>1</v>
      </c>
      <c r="GS262">
        <v>1</v>
      </c>
      <c r="GT262">
        <v>0</v>
      </c>
      <c r="GU262" t="s">
        <v>3</v>
      </c>
      <c r="GV262">
        <f t="shared" si="291"/>
        <v>0</v>
      </c>
      <c r="GW262">
        <v>1</v>
      </c>
      <c r="GX262">
        <f t="shared" si="292"/>
        <v>0</v>
      </c>
      <c r="HA262">
        <v>0</v>
      </c>
      <c r="HB262">
        <v>0</v>
      </c>
      <c r="HC262">
        <f t="shared" si="293"/>
        <v>0</v>
      </c>
      <c r="HE262" t="s">
        <v>220</v>
      </c>
      <c r="HF262" t="s">
        <v>28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55" x14ac:dyDescent="0.2">
      <c r="A263" s="2">
        <v>17</v>
      </c>
      <c r="B263" s="2">
        <v>1</v>
      </c>
      <c r="C263" s="2"/>
      <c r="D263" s="2"/>
      <c r="E263" s="2" t="s">
        <v>3</v>
      </c>
      <c r="F263" s="2" t="s">
        <v>214</v>
      </c>
      <c r="G263" s="2" t="s">
        <v>311</v>
      </c>
      <c r="H263" s="2" t="s">
        <v>223</v>
      </c>
      <c r="I263" s="2">
        <v>32</v>
      </c>
      <c r="J263" s="2">
        <v>0</v>
      </c>
      <c r="K263" s="2">
        <v>32</v>
      </c>
      <c r="L263" s="2">
        <v>32</v>
      </c>
      <c r="M263" s="2">
        <v>0</v>
      </c>
      <c r="N263" s="2">
        <f t="shared" si="254"/>
        <v>32</v>
      </c>
      <c r="O263" s="2">
        <f t="shared" si="255"/>
        <v>1658.56</v>
      </c>
      <c r="P263" s="2">
        <f t="shared" si="256"/>
        <v>1658.56</v>
      </c>
      <c r="Q263" s="2">
        <f t="shared" si="257"/>
        <v>0</v>
      </c>
      <c r="R263" s="2">
        <f t="shared" si="258"/>
        <v>0</v>
      </c>
      <c r="S263" s="2">
        <f t="shared" si="259"/>
        <v>0</v>
      </c>
      <c r="T263" s="2">
        <f t="shared" si="260"/>
        <v>0</v>
      </c>
      <c r="U263" s="2">
        <f t="shared" si="261"/>
        <v>0</v>
      </c>
      <c r="V263" s="2">
        <f t="shared" si="262"/>
        <v>0</v>
      </c>
      <c r="W263" s="2">
        <f t="shared" si="263"/>
        <v>0</v>
      </c>
      <c r="X263" s="2">
        <f t="shared" si="264"/>
        <v>0</v>
      </c>
      <c r="Y263" s="2">
        <f t="shared" si="265"/>
        <v>0</v>
      </c>
      <c r="Z263" s="2"/>
      <c r="AA263" s="2">
        <v>-1</v>
      </c>
      <c r="AB263" s="2">
        <f t="shared" si="266"/>
        <v>51.83</v>
      </c>
      <c r="AC263" s="2">
        <f t="shared" si="267"/>
        <v>51.83</v>
      </c>
      <c r="AD263" s="2">
        <f t="shared" si="268"/>
        <v>0</v>
      </c>
      <c r="AE263" s="2">
        <f t="shared" si="269"/>
        <v>0</v>
      </c>
      <c r="AF263" s="2">
        <f t="shared" si="270"/>
        <v>0</v>
      </c>
      <c r="AG263" s="2">
        <f t="shared" si="271"/>
        <v>0</v>
      </c>
      <c r="AH263" s="2">
        <f t="shared" si="272"/>
        <v>0</v>
      </c>
      <c r="AI263" s="2">
        <f t="shared" si="273"/>
        <v>0</v>
      </c>
      <c r="AJ263" s="2">
        <f t="shared" si="274"/>
        <v>0</v>
      </c>
      <c r="AK263" s="2">
        <v>51.830000000000005</v>
      </c>
      <c r="AL263" s="2">
        <v>51.830000000000005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3</v>
      </c>
      <c r="BK263" s="2"/>
      <c r="BL263" s="2"/>
      <c r="BM263" s="2">
        <v>400002</v>
      </c>
      <c r="BN263" s="2">
        <v>0</v>
      </c>
      <c r="BO263" s="2" t="s">
        <v>3</v>
      </c>
      <c r="BP263" s="2">
        <v>0</v>
      </c>
      <c r="BQ263" s="2">
        <v>202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0</v>
      </c>
      <c r="CA263" s="2">
        <v>0</v>
      </c>
      <c r="CB263" s="2" t="s">
        <v>3</v>
      </c>
      <c r="CC263" s="2"/>
      <c r="CD263" s="2"/>
      <c r="CE263" s="2">
        <v>30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 t="s">
        <v>3</v>
      </c>
      <c r="CO263" s="2">
        <v>0</v>
      </c>
      <c r="CP263" s="2">
        <f t="shared" si="275"/>
        <v>1658.56</v>
      </c>
      <c r="CQ263" s="2">
        <f t="shared" si="276"/>
        <v>51.83</v>
      </c>
      <c r="CR263" s="2">
        <f t="shared" si="277"/>
        <v>0</v>
      </c>
      <c r="CS263" s="2">
        <f t="shared" si="278"/>
        <v>0</v>
      </c>
      <c r="CT263" s="2">
        <f t="shared" si="279"/>
        <v>0</v>
      </c>
      <c r="CU263" s="2">
        <f t="shared" si="280"/>
        <v>0</v>
      </c>
      <c r="CV263" s="2">
        <f t="shared" si="281"/>
        <v>0</v>
      </c>
      <c r="CW263" s="2">
        <f t="shared" si="282"/>
        <v>0</v>
      </c>
      <c r="CX263" s="2">
        <f t="shared" si="283"/>
        <v>0</v>
      </c>
      <c r="CY263" s="2">
        <f t="shared" si="284"/>
        <v>0</v>
      </c>
      <c r="CZ263" s="2">
        <f t="shared" si="285"/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1013</v>
      </c>
      <c r="DV263" s="2" t="s">
        <v>223</v>
      </c>
      <c r="DW263" s="2" t="s">
        <v>223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405818810</v>
      </c>
      <c r="EF263" s="2">
        <v>202</v>
      </c>
      <c r="EG263" s="2" t="s">
        <v>216</v>
      </c>
      <c r="EH263" s="2">
        <v>0</v>
      </c>
      <c r="EI263" s="2" t="s">
        <v>3</v>
      </c>
      <c r="EJ263" s="2">
        <v>1</v>
      </c>
      <c r="EK263" s="2">
        <v>400002</v>
      </c>
      <c r="EL263" s="2" t="s">
        <v>217</v>
      </c>
      <c r="EM263" s="2" t="s">
        <v>216</v>
      </c>
      <c r="EN263" s="2"/>
      <c r="EO263" s="2" t="s">
        <v>3</v>
      </c>
      <c r="EP263" s="2"/>
      <c r="EQ263" s="2">
        <v>132608</v>
      </c>
      <c r="ER263" s="2">
        <v>510</v>
      </c>
      <c r="ES263" s="2">
        <v>51.830000000000005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0</v>
      </c>
      <c r="FY263" s="2">
        <v>0</v>
      </c>
      <c r="FZ263" s="2"/>
      <c r="GA263" s="2" t="s">
        <v>218</v>
      </c>
      <c r="GB263" s="2"/>
      <c r="GC263" s="2"/>
      <c r="GD263" s="2">
        <v>1</v>
      </c>
      <c r="GE263" s="2"/>
      <c r="GF263" s="2">
        <v>-655752739</v>
      </c>
      <c r="GG263" s="2">
        <v>2</v>
      </c>
      <c r="GH263" s="2">
        <v>0</v>
      </c>
      <c r="GI263" s="2">
        <v>-2</v>
      </c>
      <c r="GJ263" s="2">
        <v>0</v>
      </c>
      <c r="GK263" s="2">
        <v>0</v>
      </c>
      <c r="GL263" s="2">
        <f t="shared" si="286"/>
        <v>0</v>
      </c>
      <c r="GM263" s="2">
        <f t="shared" si="287"/>
        <v>1658.56</v>
      </c>
      <c r="GN263" s="2">
        <f t="shared" si="288"/>
        <v>1658.56</v>
      </c>
      <c r="GO263" s="2">
        <f t="shared" si="289"/>
        <v>0</v>
      </c>
      <c r="GP263" s="2">
        <f t="shared" si="290"/>
        <v>0</v>
      </c>
      <c r="GQ263" s="2"/>
      <c r="GR263" s="2">
        <v>0</v>
      </c>
      <c r="GS263" s="2">
        <v>4</v>
      </c>
      <c r="GT263" s="2">
        <v>0</v>
      </c>
      <c r="GU263" s="2" t="s">
        <v>3</v>
      </c>
      <c r="GV263" s="2">
        <f t="shared" si="291"/>
        <v>0</v>
      </c>
      <c r="GW263" s="2">
        <v>1</v>
      </c>
      <c r="GX263" s="2">
        <f t="shared" si="292"/>
        <v>0</v>
      </c>
      <c r="GY263" s="2"/>
      <c r="GZ263" s="2"/>
      <c r="HA263" s="2">
        <v>0</v>
      </c>
      <c r="HB263" s="2">
        <v>0</v>
      </c>
      <c r="HC263" s="2">
        <f t="shared" si="293"/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17</v>
      </c>
      <c r="B264">
        <v>1</v>
      </c>
      <c r="E264" t="s">
        <v>3</v>
      </c>
      <c r="F264" t="s">
        <v>214</v>
      </c>
      <c r="G264" t="s">
        <v>311</v>
      </c>
      <c r="H264" t="s">
        <v>223</v>
      </c>
      <c r="I264">
        <v>32</v>
      </c>
      <c r="J264">
        <v>0</v>
      </c>
      <c r="K264">
        <v>32</v>
      </c>
      <c r="L264">
        <v>32</v>
      </c>
      <c r="M264">
        <v>0</v>
      </c>
      <c r="N264">
        <f t="shared" si="254"/>
        <v>32</v>
      </c>
      <c r="O264">
        <f t="shared" si="255"/>
        <v>16320.23</v>
      </c>
      <c r="P264">
        <f t="shared" si="256"/>
        <v>16320.23</v>
      </c>
      <c r="Q264">
        <f t="shared" si="257"/>
        <v>0</v>
      </c>
      <c r="R264">
        <f t="shared" si="258"/>
        <v>0</v>
      </c>
      <c r="S264">
        <f t="shared" si="259"/>
        <v>0</v>
      </c>
      <c r="T264">
        <f t="shared" si="260"/>
        <v>0</v>
      </c>
      <c r="U264">
        <f t="shared" si="261"/>
        <v>0</v>
      </c>
      <c r="V264">
        <f t="shared" si="262"/>
        <v>0</v>
      </c>
      <c r="W264">
        <f t="shared" si="263"/>
        <v>0</v>
      </c>
      <c r="X264">
        <f t="shared" si="264"/>
        <v>0</v>
      </c>
      <c r="Y264">
        <f t="shared" si="265"/>
        <v>0</v>
      </c>
      <c r="AA264">
        <v>-1</v>
      </c>
      <c r="AB264">
        <f t="shared" si="266"/>
        <v>51.83</v>
      </c>
      <c r="AC264">
        <f t="shared" si="267"/>
        <v>51.83</v>
      </c>
      <c r="AD264">
        <f t="shared" si="268"/>
        <v>0</v>
      </c>
      <c r="AE264">
        <f t="shared" si="269"/>
        <v>0</v>
      </c>
      <c r="AF264">
        <f t="shared" si="270"/>
        <v>0</v>
      </c>
      <c r="AG264">
        <f t="shared" si="271"/>
        <v>0</v>
      </c>
      <c r="AH264">
        <f t="shared" si="272"/>
        <v>0</v>
      </c>
      <c r="AI264">
        <f t="shared" si="273"/>
        <v>0</v>
      </c>
      <c r="AJ264">
        <f t="shared" si="274"/>
        <v>0</v>
      </c>
      <c r="AK264">
        <v>51.830000000000005</v>
      </c>
      <c r="AL264">
        <v>51.830000000000005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9.84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400002</v>
      </c>
      <c r="BN264">
        <v>0</v>
      </c>
      <c r="BO264" t="s">
        <v>3</v>
      </c>
      <c r="BP264">
        <v>0</v>
      </c>
      <c r="BQ264">
        <v>202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30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 t="s">
        <v>3</v>
      </c>
      <c r="CO264">
        <v>0</v>
      </c>
      <c r="CP264">
        <f t="shared" si="275"/>
        <v>16320.23</v>
      </c>
      <c r="CQ264">
        <f t="shared" si="276"/>
        <v>510.01</v>
      </c>
      <c r="CR264">
        <f t="shared" si="277"/>
        <v>0</v>
      </c>
      <c r="CS264">
        <f t="shared" si="278"/>
        <v>0</v>
      </c>
      <c r="CT264">
        <f t="shared" si="279"/>
        <v>0</v>
      </c>
      <c r="CU264">
        <f t="shared" si="280"/>
        <v>0</v>
      </c>
      <c r="CV264">
        <f t="shared" si="281"/>
        <v>0</v>
      </c>
      <c r="CW264">
        <f t="shared" si="282"/>
        <v>0</v>
      </c>
      <c r="CX264">
        <f t="shared" si="283"/>
        <v>0</v>
      </c>
      <c r="CY264">
        <f t="shared" si="284"/>
        <v>0</v>
      </c>
      <c r="CZ264">
        <f t="shared" si="285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223</v>
      </c>
      <c r="DW264" t="s">
        <v>223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405818810</v>
      </c>
      <c r="EF264">
        <v>202</v>
      </c>
      <c r="EG264" t="s">
        <v>216</v>
      </c>
      <c r="EH264">
        <v>0</v>
      </c>
      <c r="EI264" t="s">
        <v>3</v>
      </c>
      <c r="EJ264">
        <v>1</v>
      </c>
      <c r="EK264">
        <v>400002</v>
      </c>
      <c r="EL264" t="s">
        <v>217</v>
      </c>
      <c r="EM264" t="s">
        <v>216</v>
      </c>
      <c r="EO264" t="s">
        <v>3</v>
      </c>
      <c r="EQ264">
        <v>132608</v>
      </c>
      <c r="ER264">
        <v>61.89</v>
      </c>
      <c r="ES264">
        <v>51.830000000000005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0</v>
      </c>
      <c r="FD264">
        <v>18</v>
      </c>
      <c r="FF264">
        <v>500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312</v>
      </c>
      <c r="GD264">
        <v>1</v>
      </c>
      <c r="GF264">
        <v>-655752739</v>
      </c>
      <c r="GG264">
        <v>2</v>
      </c>
      <c r="GH264">
        <v>3</v>
      </c>
      <c r="GI264">
        <v>5</v>
      </c>
      <c r="GJ264">
        <v>0</v>
      </c>
      <c r="GK264">
        <v>0</v>
      </c>
      <c r="GL264">
        <f t="shared" si="286"/>
        <v>0</v>
      </c>
      <c r="GM264">
        <f t="shared" si="287"/>
        <v>16320.23</v>
      </c>
      <c r="GN264">
        <f t="shared" si="288"/>
        <v>16320.23</v>
      </c>
      <c r="GO264">
        <f t="shared" si="289"/>
        <v>0</v>
      </c>
      <c r="GP264">
        <f t="shared" si="290"/>
        <v>0</v>
      </c>
      <c r="GR264">
        <v>1</v>
      </c>
      <c r="GS264">
        <v>1</v>
      </c>
      <c r="GT264">
        <v>0</v>
      </c>
      <c r="GU264" t="s">
        <v>3</v>
      </c>
      <c r="GV264">
        <f t="shared" si="291"/>
        <v>0</v>
      </c>
      <c r="GW264">
        <v>1</v>
      </c>
      <c r="GX264">
        <f t="shared" si="292"/>
        <v>0</v>
      </c>
      <c r="HA264">
        <v>0</v>
      </c>
      <c r="HB264">
        <v>0</v>
      </c>
      <c r="HC264">
        <f t="shared" si="293"/>
        <v>0</v>
      </c>
      <c r="HE264" t="s">
        <v>220</v>
      </c>
      <c r="HF264" t="s">
        <v>28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55" x14ac:dyDescent="0.2">
      <c r="A265" s="2">
        <v>17</v>
      </c>
      <c r="B265" s="2">
        <v>1</v>
      </c>
      <c r="C265" s="2"/>
      <c r="D265" s="2"/>
      <c r="E265" s="2" t="s">
        <v>3</v>
      </c>
      <c r="F265" s="2" t="s">
        <v>214</v>
      </c>
      <c r="G265" s="2" t="s">
        <v>313</v>
      </c>
      <c r="H265" s="2" t="s">
        <v>223</v>
      </c>
      <c r="I265" s="2">
        <v>10</v>
      </c>
      <c r="J265" s="2">
        <v>0</v>
      </c>
      <c r="K265" s="2">
        <v>10</v>
      </c>
      <c r="L265" s="2">
        <v>10</v>
      </c>
      <c r="M265" s="2">
        <v>0</v>
      </c>
      <c r="N265" s="2">
        <f t="shared" si="254"/>
        <v>10</v>
      </c>
      <c r="O265" s="2">
        <f t="shared" si="255"/>
        <v>1658.5</v>
      </c>
      <c r="P265" s="2">
        <f t="shared" si="256"/>
        <v>1658.5</v>
      </c>
      <c r="Q265" s="2">
        <f t="shared" si="257"/>
        <v>0</v>
      </c>
      <c r="R265" s="2">
        <f t="shared" si="258"/>
        <v>0</v>
      </c>
      <c r="S265" s="2">
        <f t="shared" si="259"/>
        <v>0</v>
      </c>
      <c r="T265" s="2">
        <f t="shared" si="260"/>
        <v>0</v>
      </c>
      <c r="U265" s="2">
        <f t="shared" si="261"/>
        <v>0</v>
      </c>
      <c r="V265" s="2">
        <f t="shared" si="262"/>
        <v>0</v>
      </c>
      <c r="W265" s="2">
        <f t="shared" si="263"/>
        <v>0</v>
      </c>
      <c r="X265" s="2">
        <f t="shared" si="264"/>
        <v>0</v>
      </c>
      <c r="Y265" s="2">
        <f t="shared" si="265"/>
        <v>0</v>
      </c>
      <c r="Z265" s="2"/>
      <c r="AA265" s="2">
        <v>-1</v>
      </c>
      <c r="AB265" s="2">
        <f t="shared" si="266"/>
        <v>165.85</v>
      </c>
      <c r="AC265" s="2">
        <f t="shared" si="267"/>
        <v>165.85</v>
      </c>
      <c r="AD265" s="2">
        <f t="shared" si="268"/>
        <v>0</v>
      </c>
      <c r="AE265" s="2">
        <f t="shared" si="269"/>
        <v>0</v>
      </c>
      <c r="AF265" s="2">
        <f t="shared" si="270"/>
        <v>0</v>
      </c>
      <c r="AG265" s="2">
        <f t="shared" si="271"/>
        <v>0</v>
      </c>
      <c r="AH265" s="2">
        <f t="shared" si="272"/>
        <v>0</v>
      </c>
      <c r="AI265" s="2">
        <f t="shared" si="273"/>
        <v>0</v>
      </c>
      <c r="AJ265" s="2">
        <f t="shared" si="274"/>
        <v>0</v>
      </c>
      <c r="AK265" s="2">
        <v>165.85</v>
      </c>
      <c r="AL265" s="2">
        <v>165.85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1</v>
      </c>
      <c r="BJ265" s="2" t="s">
        <v>3</v>
      </c>
      <c r="BK265" s="2"/>
      <c r="BL265" s="2"/>
      <c r="BM265" s="2">
        <v>400002</v>
      </c>
      <c r="BN265" s="2">
        <v>0</v>
      </c>
      <c r="BO265" s="2" t="s">
        <v>3</v>
      </c>
      <c r="BP265" s="2">
        <v>0</v>
      </c>
      <c r="BQ265" s="2">
        <v>202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0</v>
      </c>
      <c r="CA265" s="2">
        <v>0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 t="s">
        <v>3</v>
      </c>
      <c r="CO265" s="2">
        <v>0</v>
      </c>
      <c r="CP265" s="2">
        <f t="shared" si="275"/>
        <v>1658.5</v>
      </c>
      <c r="CQ265" s="2">
        <f t="shared" si="276"/>
        <v>165.85</v>
      </c>
      <c r="CR265" s="2">
        <f t="shared" si="277"/>
        <v>0</v>
      </c>
      <c r="CS265" s="2">
        <f t="shared" si="278"/>
        <v>0</v>
      </c>
      <c r="CT265" s="2">
        <f t="shared" si="279"/>
        <v>0</v>
      </c>
      <c r="CU265" s="2">
        <f t="shared" si="280"/>
        <v>0</v>
      </c>
      <c r="CV265" s="2">
        <f t="shared" si="281"/>
        <v>0</v>
      </c>
      <c r="CW265" s="2">
        <f t="shared" si="282"/>
        <v>0</v>
      </c>
      <c r="CX265" s="2">
        <f t="shared" si="283"/>
        <v>0</v>
      </c>
      <c r="CY265" s="2">
        <f t="shared" si="284"/>
        <v>0</v>
      </c>
      <c r="CZ265" s="2">
        <f t="shared" si="285"/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1013</v>
      </c>
      <c r="DV265" s="2" t="s">
        <v>223</v>
      </c>
      <c r="DW265" s="2" t="s">
        <v>223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405818810</v>
      </c>
      <c r="EF265" s="2">
        <v>202</v>
      </c>
      <c r="EG265" s="2" t="s">
        <v>216</v>
      </c>
      <c r="EH265" s="2">
        <v>0</v>
      </c>
      <c r="EI265" s="2" t="s">
        <v>3</v>
      </c>
      <c r="EJ265" s="2">
        <v>1</v>
      </c>
      <c r="EK265" s="2">
        <v>400002</v>
      </c>
      <c r="EL265" s="2" t="s">
        <v>217</v>
      </c>
      <c r="EM265" s="2" t="s">
        <v>216</v>
      </c>
      <c r="EN265" s="2"/>
      <c r="EO265" s="2" t="s">
        <v>3</v>
      </c>
      <c r="EP265" s="2"/>
      <c r="EQ265" s="2">
        <v>132608</v>
      </c>
      <c r="ER265" s="2">
        <v>0</v>
      </c>
      <c r="ES265" s="2">
        <v>165.85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0</v>
      </c>
      <c r="FY265" s="2">
        <v>0</v>
      </c>
      <c r="FZ265" s="2"/>
      <c r="GA265" s="2" t="s">
        <v>218</v>
      </c>
      <c r="GB265" s="2"/>
      <c r="GC265" s="2"/>
      <c r="GD265" s="2">
        <v>1</v>
      </c>
      <c r="GE265" s="2"/>
      <c r="GF265" s="2">
        <v>255293059</v>
      </c>
      <c r="GG265" s="2">
        <v>2</v>
      </c>
      <c r="GH265" s="2">
        <v>0</v>
      </c>
      <c r="GI265" s="2">
        <v>-2</v>
      </c>
      <c r="GJ265" s="2">
        <v>0</v>
      </c>
      <c r="GK265" s="2">
        <v>0</v>
      </c>
      <c r="GL265" s="2">
        <f t="shared" si="286"/>
        <v>0</v>
      </c>
      <c r="GM265" s="2">
        <f t="shared" si="287"/>
        <v>1658.5</v>
      </c>
      <c r="GN265" s="2">
        <f t="shared" si="288"/>
        <v>1658.5</v>
      </c>
      <c r="GO265" s="2">
        <f t="shared" si="289"/>
        <v>0</v>
      </c>
      <c r="GP265" s="2">
        <f t="shared" si="290"/>
        <v>0</v>
      </c>
      <c r="GQ265" s="2"/>
      <c r="GR265" s="2">
        <v>0</v>
      </c>
      <c r="GS265" s="2">
        <v>4</v>
      </c>
      <c r="GT265" s="2">
        <v>0</v>
      </c>
      <c r="GU265" s="2" t="s">
        <v>3</v>
      </c>
      <c r="GV265" s="2">
        <f t="shared" si="291"/>
        <v>0</v>
      </c>
      <c r="GW265" s="2">
        <v>1</v>
      </c>
      <c r="GX265" s="2">
        <f t="shared" si="292"/>
        <v>0</v>
      </c>
      <c r="GY265" s="2"/>
      <c r="GZ265" s="2"/>
      <c r="HA265" s="2">
        <v>0</v>
      </c>
      <c r="HB265" s="2">
        <v>0</v>
      </c>
      <c r="HC265" s="2">
        <f t="shared" si="293"/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E266" t="s">
        <v>3</v>
      </c>
      <c r="F266" t="s">
        <v>214</v>
      </c>
      <c r="G266" t="s">
        <v>313</v>
      </c>
      <c r="H266" t="s">
        <v>223</v>
      </c>
      <c r="I266">
        <v>10</v>
      </c>
      <c r="J266">
        <v>0</v>
      </c>
      <c r="K266">
        <v>10</v>
      </c>
      <c r="L266">
        <v>10</v>
      </c>
      <c r="M266">
        <v>0</v>
      </c>
      <c r="N266">
        <f t="shared" si="254"/>
        <v>10</v>
      </c>
      <c r="O266">
        <f t="shared" si="255"/>
        <v>16319.64</v>
      </c>
      <c r="P266">
        <f t="shared" si="256"/>
        <v>16319.64</v>
      </c>
      <c r="Q266">
        <f t="shared" si="257"/>
        <v>0</v>
      </c>
      <c r="R266">
        <f t="shared" si="258"/>
        <v>0</v>
      </c>
      <c r="S266">
        <f t="shared" si="259"/>
        <v>0</v>
      </c>
      <c r="T266">
        <f t="shared" si="260"/>
        <v>0</v>
      </c>
      <c r="U266">
        <f t="shared" si="261"/>
        <v>0</v>
      </c>
      <c r="V266">
        <f t="shared" si="262"/>
        <v>0</v>
      </c>
      <c r="W266">
        <f t="shared" si="263"/>
        <v>0</v>
      </c>
      <c r="X266">
        <f t="shared" si="264"/>
        <v>0</v>
      </c>
      <c r="Y266">
        <f t="shared" si="265"/>
        <v>0</v>
      </c>
      <c r="AA266">
        <v>-1</v>
      </c>
      <c r="AB266">
        <f t="shared" si="266"/>
        <v>165.85</v>
      </c>
      <c r="AC266">
        <f t="shared" si="267"/>
        <v>165.85</v>
      </c>
      <c r="AD266">
        <f t="shared" si="268"/>
        <v>0</v>
      </c>
      <c r="AE266">
        <f t="shared" si="269"/>
        <v>0</v>
      </c>
      <c r="AF266">
        <f t="shared" si="270"/>
        <v>0</v>
      </c>
      <c r="AG266">
        <f t="shared" si="271"/>
        <v>0</v>
      </c>
      <c r="AH266">
        <f t="shared" si="272"/>
        <v>0</v>
      </c>
      <c r="AI266">
        <f t="shared" si="273"/>
        <v>0</v>
      </c>
      <c r="AJ266">
        <f t="shared" si="274"/>
        <v>0</v>
      </c>
      <c r="AK266">
        <v>165.85</v>
      </c>
      <c r="AL266">
        <v>165.85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9.84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400002</v>
      </c>
      <c r="BN266">
        <v>0</v>
      </c>
      <c r="BO266" t="s">
        <v>3</v>
      </c>
      <c r="BP266">
        <v>0</v>
      </c>
      <c r="BQ266">
        <v>202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 t="s">
        <v>3</v>
      </c>
      <c r="CO266">
        <v>0</v>
      </c>
      <c r="CP266">
        <f t="shared" si="275"/>
        <v>16319.64</v>
      </c>
      <c r="CQ266">
        <f t="shared" si="276"/>
        <v>1631.96</v>
      </c>
      <c r="CR266">
        <f t="shared" si="277"/>
        <v>0</v>
      </c>
      <c r="CS266">
        <f t="shared" si="278"/>
        <v>0</v>
      </c>
      <c r="CT266">
        <f t="shared" si="279"/>
        <v>0</v>
      </c>
      <c r="CU266">
        <f t="shared" si="280"/>
        <v>0</v>
      </c>
      <c r="CV266">
        <f t="shared" si="281"/>
        <v>0</v>
      </c>
      <c r="CW266">
        <f t="shared" si="282"/>
        <v>0</v>
      </c>
      <c r="CX266">
        <f t="shared" si="283"/>
        <v>0</v>
      </c>
      <c r="CY266">
        <f t="shared" si="284"/>
        <v>0</v>
      </c>
      <c r="CZ266">
        <f t="shared" si="285"/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223</v>
      </c>
      <c r="DW266" t="s">
        <v>223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405818810</v>
      </c>
      <c r="EF266">
        <v>202</v>
      </c>
      <c r="EG266" t="s">
        <v>216</v>
      </c>
      <c r="EH266">
        <v>0</v>
      </c>
      <c r="EI266" t="s">
        <v>3</v>
      </c>
      <c r="EJ266">
        <v>1</v>
      </c>
      <c r="EK266">
        <v>400002</v>
      </c>
      <c r="EL266" t="s">
        <v>217</v>
      </c>
      <c r="EM266" t="s">
        <v>216</v>
      </c>
      <c r="EO266" t="s">
        <v>3</v>
      </c>
      <c r="EQ266">
        <v>132608</v>
      </c>
      <c r="ER266">
        <v>198.04999999999998</v>
      </c>
      <c r="ES266">
        <v>165.85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0</v>
      </c>
      <c r="FD266">
        <v>18</v>
      </c>
      <c r="FF266">
        <v>1600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314</v>
      </c>
      <c r="GD266">
        <v>1</v>
      </c>
      <c r="GF266">
        <v>255293059</v>
      </c>
      <c r="GG266">
        <v>2</v>
      </c>
      <c r="GH266">
        <v>3</v>
      </c>
      <c r="GI266">
        <v>5</v>
      </c>
      <c r="GJ266">
        <v>0</v>
      </c>
      <c r="GK266">
        <v>0</v>
      </c>
      <c r="GL266">
        <f t="shared" si="286"/>
        <v>0</v>
      </c>
      <c r="GM266">
        <f t="shared" si="287"/>
        <v>16319.64</v>
      </c>
      <c r="GN266">
        <f t="shared" si="288"/>
        <v>16319.64</v>
      </c>
      <c r="GO266">
        <f t="shared" si="289"/>
        <v>0</v>
      </c>
      <c r="GP266">
        <f t="shared" si="290"/>
        <v>0</v>
      </c>
      <c r="GR266">
        <v>1</v>
      </c>
      <c r="GS266">
        <v>1</v>
      </c>
      <c r="GT266">
        <v>0</v>
      </c>
      <c r="GU266" t="s">
        <v>3</v>
      </c>
      <c r="GV266">
        <f t="shared" si="291"/>
        <v>0</v>
      </c>
      <c r="GW266">
        <v>1</v>
      </c>
      <c r="GX266">
        <f t="shared" si="292"/>
        <v>0</v>
      </c>
      <c r="HA266">
        <v>0</v>
      </c>
      <c r="HB266">
        <v>0</v>
      </c>
      <c r="HC266">
        <f t="shared" si="293"/>
        <v>0</v>
      </c>
      <c r="HE266" t="s">
        <v>220</v>
      </c>
      <c r="HF266" t="s">
        <v>28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55" x14ac:dyDescent="0.2">
      <c r="A267" s="2">
        <v>17</v>
      </c>
      <c r="B267" s="2">
        <v>1</v>
      </c>
      <c r="C267" s="2"/>
      <c r="D267" s="2"/>
      <c r="E267" s="2" t="s">
        <v>3</v>
      </c>
      <c r="F267" s="2" t="s">
        <v>214</v>
      </c>
      <c r="G267" s="2" t="s">
        <v>315</v>
      </c>
      <c r="H267" s="2" t="s">
        <v>223</v>
      </c>
      <c r="I267" s="2">
        <v>83</v>
      </c>
      <c r="J267" s="2">
        <v>0</v>
      </c>
      <c r="K267" s="2">
        <v>83</v>
      </c>
      <c r="L267" s="2">
        <v>83</v>
      </c>
      <c r="M267" s="2">
        <v>0</v>
      </c>
      <c r="N267" s="2">
        <f t="shared" si="254"/>
        <v>83</v>
      </c>
      <c r="O267" s="2">
        <f t="shared" si="255"/>
        <v>807.59</v>
      </c>
      <c r="P267" s="2">
        <f t="shared" si="256"/>
        <v>807.59</v>
      </c>
      <c r="Q267" s="2">
        <f t="shared" si="257"/>
        <v>0</v>
      </c>
      <c r="R267" s="2">
        <f t="shared" si="258"/>
        <v>0</v>
      </c>
      <c r="S267" s="2">
        <f t="shared" si="259"/>
        <v>0</v>
      </c>
      <c r="T267" s="2">
        <f t="shared" si="260"/>
        <v>0</v>
      </c>
      <c r="U267" s="2">
        <f t="shared" si="261"/>
        <v>0</v>
      </c>
      <c r="V267" s="2">
        <f t="shared" si="262"/>
        <v>0</v>
      </c>
      <c r="W267" s="2">
        <f t="shared" si="263"/>
        <v>0</v>
      </c>
      <c r="X267" s="2">
        <f t="shared" si="264"/>
        <v>0</v>
      </c>
      <c r="Y267" s="2">
        <f t="shared" si="265"/>
        <v>0</v>
      </c>
      <c r="Z267" s="2"/>
      <c r="AA267" s="2">
        <v>-1</v>
      </c>
      <c r="AB267" s="2">
        <f t="shared" si="266"/>
        <v>9.73</v>
      </c>
      <c r="AC267" s="2">
        <f t="shared" si="267"/>
        <v>9.73</v>
      </c>
      <c r="AD267" s="2">
        <f t="shared" si="268"/>
        <v>0</v>
      </c>
      <c r="AE267" s="2">
        <f t="shared" si="269"/>
        <v>0</v>
      </c>
      <c r="AF267" s="2">
        <f t="shared" si="270"/>
        <v>0</v>
      </c>
      <c r="AG267" s="2">
        <f t="shared" si="271"/>
        <v>0</v>
      </c>
      <c r="AH267" s="2">
        <f t="shared" si="272"/>
        <v>0</v>
      </c>
      <c r="AI267" s="2">
        <f t="shared" si="273"/>
        <v>0</v>
      </c>
      <c r="AJ267" s="2">
        <f t="shared" si="274"/>
        <v>0</v>
      </c>
      <c r="AK267" s="2">
        <v>9.7299999999999986</v>
      </c>
      <c r="AL267" s="2">
        <v>9.7299999999999986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3</v>
      </c>
      <c r="BK267" s="2"/>
      <c r="BL267" s="2"/>
      <c r="BM267" s="2">
        <v>400002</v>
      </c>
      <c r="BN267" s="2">
        <v>0</v>
      </c>
      <c r="BO267" s="2" t="s">
        <v>3</v>
      </c>
      <c r="BP267" s="2">
        <v>0</v>
      </c>
      <c r="BQ267" s="2">
        <v>202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0</v>
      </c>
      <c r="CA267" s="2">
        <v>0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 t="s">
        <v>3</v>
      </c>
      <c r="CO267" s="2">
        <v>0</v>
      </c>
      <c r="CP267" s="2">
        <f t="shared" si="275"/>
        <v>807.59</v>
      </c>
      <c r="CQ267" s="2">
        <f t="shared" si="276"/>
        <v>9.73</v>
      </c>
      <c r="CR267" s="2">
        <f t="shared" si="277"/>
        <v>0</v>
      </c>
      <c r="CS267" s="2">
        <f t="shared" si="278"/>
        <v>0</v>
      </c>
      <c r="CT267" s="2">
        <f t="shared" si="279"/>
        <v>0</v>
      </c>
      <c r="CU267" s="2">
        <f t="shared" si="280"/>
        <v>0</v>
      </c>
      <c r="CV267" s="2">
        <f t="shared" si="281"/>
        <v>0</v>
      </c>
      <c r="CW267" s="2">
        <f t="shared" si="282"/>
        <v>0</v>
      </c>
      <c r="CX267" s="2">
        <f t="shared" si="283"/>
        <v>0</v>
      </c>
      <c r="CY267" s="2">
        <f t="shared" si="284"/>
        <v>0</v>
      </c>
      <c r="CZ267" s="2">
        <f t="shared" si="285"/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1013</v>
      </c>
      <c r="DV267" s="2" t="s">
        <v>223</v>
      </c>
      <c r="DW267" s="2" t="s">
        <v>223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405818810</v>
      </c>
      <c r="EF267" s="2">
        <v>202</v>
      </c>
      <c r="EG267" s="2" t="s">
        <v>216</v>
      </c>
      <c r="EH267" s="2">
        <v>0</v>
      </c>
      <c r="EI267" s="2" t="s">
        <v>3</v>
      </c>
      <c r="EJ267" s="2">
        <v>1</v>
      </c>
      <c r="EK267" s="2">
        <v>400002</v>
      </c>
      <c r="EL267" s="2" t="s">
        <v>217</v>
      </c>
      <c r="EM267" s="2" t="s">
        <v>216</v>
      </c>
      <c r="EN267" s="2"/>
      <c r="EO267" s="2" t="s">
        <v>3</v>
      </c>
      <c r="EP267" s="2"/>
      <c r="EQ267" s="2">
        <v>132608</v>
      </c>
      <c r="ER267" s="2">
        <v>163.19999999999999</v>
      </c>
      <c r="ES267" s="2">
        <v>9.7299999999999986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0</v>
      </c>
      <c r="FY267" s="2">
        <v>0</v>
      </c>
      <c r="FZ267" s="2"/>
      <c r="GA267" s="2" t="s">
        <v>218</v>
      </c>
      <c r="GB267" s="2"/>
      <c r="GC267" s="2"/>
      <c r="GD267" s="2">
        <v>1</v>
      </c>
      <c r="GE267" s="2"/>
      <c r="GF267" s="2">
        <v>407191118</v>
      </c>
      <c r="GG267" s="2">
        <v>2</v>
      </c>
      <c r="GH267" s="2">
        <v>0</v>
      </c>
      <c r="GI267" s="2">
        <v>-2</v>
      </c>
      <c r="GJ267" s="2">
        <v>0</v>
      </c>
      <c r="GK267" s="2">
        <v>0</v>
      </c>
      <c r="GL267" s="2">
        <f t="shared" si="286"/>
        <v>0</v>
      </c>
      <c r="GM267" s="2">
        <f t="shared" si="287"/>
        <v>807.59</v>
      </c>
      <c r="GN267" s="2">
        <f t="shared" si="288"/>
        <v>807.59</v>
      </c>
      <c r="GO267" s="2">
        <f t="shared" si="289"/>
        <v>0</v>
      </c>
      <c r="GP267" s="2">
        <f t="shared" si="290"/>
        <v>0</v>
      </c>
      <c r="GQ267" s="2"/>
      <c r="GR267" s="2">
        <v>0</v>
      </c>
      <c r="GS267" s="2">
        <v>4</v>
      </c>
      <c r="GT267" s="2">
        <v>0</v>
      </c>
      <c r="GU267" s="2" t="s">
        <v>3</v>
      </c>
      <c r="GV267" s="2">
        <f t="shared" si="291"/>
        <v>0</v>
      </c>
      <c r="GW267" s="2">
        <v>1</v>
      </c>
      <c r="GX267" s="2">
        <f t="shared" si="292"/>
        <v>0</v>
      </c>
      <c r="GY267" s="2"/>
      <c r="GZ267" s="2"/>
      <c r="HA267" s="2">
        <v>0</v>
      </c>
      <c r="HB267" s="2">
        <v>0</v>
      </c>
      <c r="HC267" s="2">
        <f t="shared" si="293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17</v>
      </c>
      <c r="B268">
        <v>1</v>
      </c>
      <c r="E268" t="s">
        <v>3</v>
      </c>
      <c r="F268" t="s">
        <v>214</v>
      </c>
      <c r="G268" t="s">
        <v>315</v>
      </c>
      <c r="H268" t="s">
        <v>223</v>
      </c>
      <c r="I268">
        <v>83</v>
      </c>
      <c r="J268">
        <v>0</v>
      </c>
      <c r="K268">
        <v>83</v>
      </c>
      <c r="L268">
        <v>83</v>
      </c>
      <c r="M268">
        <v>0</v>
      </c>
      <c r="N268">
        <f t="shared" si="254"/>
        <v>83</v>
      </c>
      <c r="O268">
        <f t="shared" si="255"/>
        <v>7946.69</v>
      </c>
      <c r="P268">
        <f t="shared" si="256"/>
        <v>7946.69</v>
      </c>
      <c r="Q268">
        <f t="shared" si="257"/>
        <v>0</v>
      </c>
      <c r="R268">
        <f t="shared" si="258"/>
        <v>0</v>
      </c>
      <c r="S268">
        <f t="shared" si="259"/>
        <v>0</v>
      </c>
      <c r="T268">
        <f t="shared" si="260"/>
        <v>0</v>
      </c>
      <c r="U268">
        <f t="shared" si="261"/>
        <v>0</v>
      </c>
      <c r="V268">
        <f t="shared" si="262"/>
        <v>0</v>
      </c>
      <c r="W268">
        <f t="shared" si="263"/>
        <v>0</v>
      </c>
      <c r="X268">
        <f t="shared" si="264"/>
        <v>0</v>
      </c>
      <c r="Y268">
        <f t="shared" si="265"/>
        <v>0</v>
      </c>
      <c r="AA268">
        <v>-1</v>
      </c>
      <c r="AB268">
        <f t="shared" si="266"/>
        <v>9.73</v>
      </c>
      <c r="AC268">
        <f t="shared" si="267"/>
        <v>9.73</v>
      </c>
      <c r="AD268">
        <f t="shared" si="268"/>
        <v>0</v>
      </c>
      <c r="AE268">
        <f t="shared" si="269"/>
        <v>0</v>
      </c>
      <c r="AF268">
        <f t="shared" si="270"/>
        <v>0</v>
      </c>
      <c r="AG268">
        <f t="shared" si="271"/>
        <v>0</v>
      </c>
      <c r="AH268">
        <f t="shared" si="272"/>
        <v>0</v>
      </c>
      <c r="AI268">
        <f t="shared" si="273"/>
        <v>0</v>
      </c>
      <c r="AJ268">
        <f t="shared" si="274"/>
        <v>0</v>
      </c>
      <c r="AK268">
        <v>9.7299999999999986</v>
      </c>
      <c r="AL268">
        <v>9.7299999999999986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9.84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400002</v>
      </c>
      <c r="BN268">
        <v>0</v>
      </c>
      <c r="BO268" t="s">
        <v>3</v>
      </c>
      <c r="BP268">
        <v>0</v>
      </c>
      <c r="BQ268">
        <v>202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 t="s">
        <v>3</v>
      </c>
      <c r="CO268">
        <v>0</v>
      </c>
      <c r="CP268">
        <f t="shared" si="275"/>
        <v>7946.69</v>
      </c>
      <c r="CQ268">
        <f t="shared" si="276"/>
        <v>95.74</v>
      </c>
      <c r="CR268">
        <f t="shared" si="277"/>
        <v>0</v>
      </c>
      <c r="CS268">
        <f t="shared" si="278"/>
        <v>0</v>
      </c>
      <c r="CT268">
        <f t="shared" si="279"/>
        <v>0</v>
      </c>
      <c r="CU268">
        <f t="shared" si="280"/>
        <v>0</v>
      </c>
      <c r="CV268">
        <f t="shared" si="281"/>
        <v>0</v>
      </c>
      <c r="CW268">
        <f t="shared" si="282"/>
        <v>0</v>
      </c>
      <c r="CX268">
        <f t="shared" si="283"/>
        <v>0</v>
      </c>
      <c r="CY268">
        <f t="shared" si="284"/>
        <v>0</v>
      </c>
      <c r="CZ268">
        <f t="shared" si="285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223</v>
      </c>
      <c r="DW268" t="s">
        <v>223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405818810</v>
      </c>
      <c r="EF268">
        <v>202</v>
      </c>
      <c r="EG268" t="s">
        <v>216</v>
      </c>
      <c r="EH268">
        <v>0</v>
      </c>
      <c r="EI268" t="s">
        <v>3</v>
      </c>
      <c r="EJ268">
        <v>1</v>
      </c>
      <c r="EK268">
        <v>400002</v>
      </c>
      <c r="EL268" t="s">
        <v>217</v>
      </c>
      <c r="EM268" t="s">
        <v>216</v>
      </c>
      <c r="EO268" t="s">
        <v>3</v>
      </c>
      <c r="EQ268">
        <v>132608</v>
      </c>
      <c r="ER268">
        <v>11.63</v>
      </c>
      <c r="ES268">
        <v>9.7299999999999986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5</v>
      </c>
      <c r="FC268">
        <v>0</v>
      </c>
      <c r="FD268">
        <v>18</v>
      </c>
      <c r="FF268">
        <v>93.9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316</v>
      </c>
      <c r="GD268">
        <v>1</v>
      </c>
      <c r="GF268">
        <v>407191118</v>
      </c>
      <c r="GG268">
        <v>2</v>
      </c>
      <c r="GH268">
        <v>3</v>
      </c>
      <c r="GI268">
        <v>5</v>
      </c>
      <c r="GJ268">
        <v>0</v>
      </c>
      <c r="GK268">
        <v>0</v>
      </c>
      <c r="GL268">
        <f t="shared" si="286"/>
        <v>0</v>
      </c>
      <c r="GM268">
        <f t="shared" si="287"/>
        <v>7946.69</v>
      </c>
      <c r="GN268">
        <f t="shared" si="288"/>
        <v>7946.69</v>
      </c>
      <c r="GO268">
        <f t="shared" si="289"/>
        <v>0</v>
      </c>
      <c r="GP268">
        <f t="shared" si="290"/>
        <v>0</v>
      </c>
      <c r="GR268">
        <v>1</v>
      </c>
      <c r="GS268">
        <v>1</v>
      </c>
      <c r="GT268">
        <v>0</v>
      </c>
      <c r="GU268" t="s">
        <v>3</v>
      </c>
      <c r="GV268">
        <f t="shared" si="291"/>
        <v>0</v>
      </c>
      <c r="GW268">
        <v>1</v>
      </c>
      <c r="GX268">
        <f t="shared" si="292"/>
        <v>0</v>
      </c>
      <c r="HA268">
        <v>0</v>
      </c>
      <c r="HB268">
        <v>0</v>
      </c>
      <c r="HC268">
        <f t="shared" si="293"/>
        <v>0</v>
      </c>
      <c r="HE268" t="s">
        <v>220</v>
      </c>
      <c r="HF268" t="s">
        <v>28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55" x14ac:dyDescent="0.2">
      <c r="A269" s="2">
        <v>17</v>
      </c>
      <c r="B269" s="2">
        <v>1</v>
      </c>
      <c r="C269" s="2"/>
      <c r="D269" s="2"/>
      <c r="E269" s="2" t="s">
        <v>317</v>
      </c>
      <c r="F269" s="2" t="s">
        <v>318</v>
      </c>
      <c r="G269" s="2" t="s">
        <v>552</v>
      </c>
      <c r="H269" s="2" t="s">
        <v>45</v>
      </c>
      <c r="I269" s="2">
        <v>8.9999999999999993E-3</v>
      </c>
      <c r="J269" s="2">
        <v>0</v>
      </c>
      <c r="K269" s="2">
        <v>8.9999999999999993E-3</v>
      </c>
      <c r="L269" s="2">
        <v>8.9999999999999993E-3</v>
      </c>
      <c r="M269" s="2">
        <v>0</v>
      </c>
      <c r="N269" s="2">
        <f t="shared" si="254"/>
        <v>8.9999999999999993E-3</v>
      </c>
      <c r="O269" s="2">
        <f t="shared" si="255"/>
        <v>129.01</v>
      </c>
      <c r="P269" s="2">
        <f t="shared" si="256"/>
        <v>129.01</v>
      </c>
      <c r="Q269" s="2">
        <f t="shared" si="257"/>
        <v>0</v>
      </c>
      <c r="R269" s="2">
        <f t="shared" si="258"/>
        <v>0</v>
      </c>
      <c r="S269" s="2">
        <f t="shared" si="259"/>
        <v>0</v>
      </c>
      <c r="T269" s="2">
        <f t="shared" si="260"/>
        <v>0</v>
      </c>
      <c r="U269" s="2">
        <f t="shared" si="261"/>
        <v>0</v>
      </c>
      <c r="V269" s="2">
        <f t="shared" si="262"/>
        <v>0</v>
      </c>
      <c r="W269" s="2">
        <f t="shared" si="263"/>
        <v>0</v>
      </c>
      <c r="X269" s="2">
        <f t="shared" si="264"/>
        <v>0</v>
      </c>
      <c r="Y269" s="2">
        <f t="shared" si="265"/>
        <v>0</v>
      </c>
      <c r="Z269" s="2"/>
      <c r="AA269" s="2">
        <v>422497958</v>
      </c>
      <c r="AB269" s="2">
        <f t="shared" si="266"/>
        <v>14334.81</v>
      </c>
      <c r="AC269" s="2">
        <f t="shared" si="267"/>
        <v>14334.81</v>
      </c>
      <c r="AD269" s="2">
        <f t="shared" si="268"/>
        <v>0</v>
      </c>
      <c r="AE269" s="2">
        <f t="shared" si="269"/>
        <v>0</v>
      </c>
      <c r="AF269" s="2">
        <f t="shared" si="270"/>
        <v>0</v>
      </c>
      <c r="AG269" s="2">
        <f t="shared" si="271"/>
        <v>0</v>
      </c>
      <c r="AH269" s="2">
        <f t="shared" si="272"/>
        <v>0</v>
      </c>
      <c r="AI269" s="2">
        <f t="shared" si="273"/>
        <v>0</v>
      </c>
      <c r="AJ269" s="2">
        <f t="shared" si="274"/>
        <v>0</v>
      </c>
      <c r="AK269" s="2">
        <v>14334.81</v>
      </c>
      <c r="AL269" s="2">
        <v>14334.81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319</v>
      </c>
      <c r="BK269" s="2"/>
      <c r="BL269" s="2"/>
      <c r="BM269" s="2">
        <v>1617</v>
      </c>
      <c r="BN269" s="2">
        <v>0</v>
      </c>
      <c r="BO269" s="2" t="s">
        <v>3</v>
      </c>
      <c r="BP269" s="2">
        <v>0</v>
      </c>
      <c r="BQ269" s="2">
        <v>200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0</v>
      </c>
      <c r="CA269" s="2">
        <v>0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>
        <v>30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 t="s">
        <v>3</v>
      </c>
      <c r="CO269" s="2">
        <v>0</v>
      </c>
      <c r="CP269" s="2">
        <f t="shared" si="275"/>
        <v>129.01</v>
      </c>
      <c r="CQ269" s="2">
        <f t="shared" si="276"/>
        <v>14334.81</v>
      </c>
      <c r="CR269" s="2">
        <f t="shared" si="277"/>
        <v>0</v>
      </c>
      <c r="CS269" s="2">
        <f t="shared" si="278"/>
        <v>0</v>
      </c>
      <c r="CT269" s="2">
        <f t="shared" si="279"/>
        <v>0</v>
      </c>
      <c r="CU269" s="2">
        <f t="shared" si="280"/>
        <v>0</v>
      </c>
      <c r="CV269" s="2">
        <f t="shared" si="281"/>
        <v>0</v>
      </c>
      <c r="CW269" s="2">
        <f t="shared" si="282"/>
        <v>0</v>
      </c>
      <c r="CX269" s="2">
        <f t="shared" si="283"/>
        <v>0</v>
      </c>
      <c r="CY269" s="2">
        <f t="shared" si="284"/>
        <v>0</v>
      </c>
      <c r="CZ269" s="2">
        <f t="shared" si="285"/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1009</v>
      </c>
      <c r="DV269" s="2" t="s">
        <v>45</v>
      </c>
      <c r="DW269" s="2" t="s">
        <v>45</v>
      </c>
      <c r="DX269" s="2">
        <v>1000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405818726</v>
      </c>
      <c r="EF269" s="2">
        <v>200</v>
      </c>
      <c r="EG269" s="2" t="s">
        <v>189</v>
      </c>
      <c r="EH269" s="2">
        <v>0</v>
      </c>
      <c r="EI269" s="2" t="s">
        <v>3</v>
      </c>
      <c r="EJ269" s="2">
        <v>1</v>
      </c>
      <c r="EK269" s="2">
        <v>1617</v>
      </c>
      <c r="EL269" s="2" t="s">
        <v>190</v>
      </c>
      <c r="EM269" s="2" t="s">
        <v>191</v>
      </c>
      <c r="EN269" s="2"/>
      <c r="EO269" s="2" t="s">
        <v>3</v>
      </c>
      <c r="EP269" s="2"/>
      <c r="EQ269" s="2">
        <v>131072</v>
      </c>
      <c r="ER269" s="2">
        <v>14334.81</v>
      </c>
      <c r="ES269" s="2">
        <v>14334.81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0</v>
      </c>
      <c r="FY269" s="2">
        <v>0</v>
      </c>
      <c r="FZ269" s="2"/>
      <c r="GA269" s="2" t="s">
        <v>3</v>
      </c>
      <c r="GB269" s="2"/>
      <c r="GC269" s="2"/>
      <c r="GD269" s="2">
        <v>1</v>
      </c>
      <c r="GE269" s="2"/>
      <c r="GF269" s="2">
        <v>1888603072</v>
      </c>
      <c r="GG269" s="2">
        <v>2</v>
      </c>
      <c r="GH269" s="2">
        <v>1</v>
      </c>
      <c r="GI269" s="2">
        <v>-2</v>
      </c>
      <c r="GJ269" s="2">
        <v>0</v>
      </c>
      <c r="GK269" s="2">
        <v>0</v>
      </c>
      <c r="GL269" s="2">
        <f t="shared" si="286"/>
        <v>0</v>
      </c>
      <c r="GM269" s="2">
        <f t="shared" si="287"/>
        <v>129.01</v>
      </c>
      <c r="GN269" s="2">
        <f t="shared" si="288"/>
        <v>129.01</v>
      </c>
      <c r="GO269" s="2">
        <f t="shared" si="289"/>
        <v>0</v>
      </c>
      <c r="GP269" s="2">
        <f t="shared" si="290"/>
        <v>0</v>
      </c>
      <c r="GQ269" s="2"/>
      <c r="GR269" s="2">
        <v>0</v>
      </c>
      <c r="GS269" s="2">
        <v>3</v>
      </c>
      <c r="GT269" s="2">
        <v>0</v>
      </c>
      <c r="GU269" s="2" t="s">
        <v>3</v>
      </c>
      <c r="GV269" s="2">
        <f t="shared" si="291"/>
        <v>0</v>
      </c>
      <c r="GW269" s="2">
        <v>1</v>
      </c>
      <c r="GX269" s="2">
        <f t="shared" si="292"/>
        <v>0</v>
      </c>
      <c r="GY269" s="2"/>
      <c r="GZ269" s="2"/>
      <c r="HA269" s="2">
        <v>0</v>
      </c>
      <c r="HB269" s="2">
        <v>0</v>
      </c>
      <c r="HC269" s="2">
        <f t="shared" si="293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1</v>
      </c>
      <c r="E270" t="s">
        <v>317</v>
      </c>
      <c r="F270" t="s">
        <v>318</v>
      </c>
      <c r="G270" t="s">
        <v>552</v>
      </c>
      <c r="H270" t="s">
        <v>45</v>
      </c>
      <c r="I270">
        <v>8.9999999999999993E-3</v>
      </c>
      <c r="J270">
        <v>0</v>
      </c>
      <c r="K270">
        <v>8.9999999999999993E-3</v>
      </c>
      <c r="L270">
        <v>8.9999999999999993E-3</v>
      </c>
      <c r="M270">
        <v>0</v>
      </c>
      <c r="N270">
        <f t="shared" si="254"/>
        <v>8.9999999999999993E-3</v>
      </c>
      <c r="O270">
        <f t="shared" si="255"/>
        <v>2175.11</v>
      </c>
      <c r="P270">
        <f t="shared" si="256"/>
        <v>2175.11</v>
      </c>
      <c r="Q270">
        <f t="shared" si="257"/>
        <v>0</v>
      </c>
      <c r="R270">
        <f t="shared" si="258"/>
        <v>0</v>
      </c>
      <c r="S270">
        <f t="shared" si="259"/>
        <v>0</v>
      </c>
      <c r="T270">
        <f t="shared" si="260"/>
        <v>0</v>
      </c>
      <c r="U270">
        <f t="shared" si="261"/>
        <v>0</v>
      </c>
      <c r="V270">
        <f t="shared" si="262"/>
        <v>0</v>
      </c>
      <c r="W270">
        <f t="shared" si="263"/>
        <v>0</v>
      </c>
      <c r="X270">
        <f t="shared" si="264"/>
        <v>0</v>
      </c>
      <c r="Y270">
        <f t="shared" si="265"/>
        <v>0</v>
      </c>
      <c r="AA270">
        <v>422497899</v>
      </c>
      <c r="AB270">
        <f t="shared" si="266"/>
        <v>14334.81</v>
      </c>
      <c r="AC270">
        <f t="shared" si="267"/>
        <v>14334.81</v>
      </c>
      <c r="AD270">
        <f t="shared" si="268"/>
        <v>0</v>
      </c>
      <c r="AE270">
        <f t="shared" si="269"/>
        <v>0</v>
      </c>
      <c r="AF270">
        <f t="shared" si="270"/>
        <v>0</v>
      </c>
      <c r="AG270">
        <f t="shared" si="271"/>
        <v>0</v>
      </c>
      <c r="AH270">
        <f t="shared" si="272"/>
        <v>0</v>
      </c>
      <c r="AI270">
        <f t="shared" si="273"/>
        <v>0</v>
      </c>
      <c r="AJ270">
        <f t="shared" si="274"/>
        <v>0</v>
      </c>
      <c r="AK270">
        <v>14334.81</v>
      </c>
      <c r="AL270">
        <v>14334.81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16.86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319</v>
      </c>
      <c r="BM270">
        <v>1617</v>
      </c>
      <c r="BN270">
        <v>0</v>
      </c>
      <c r="BO270" t="s">
        <v>318</v>
      </c>
      <c r="BP270">
        <v>1</v>
      </c>
      <c r="BQ270">
        <v>200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H270">
        <v>30</v>
      </c>
      <c r="CI270">
        <v>0</v>
      </c>
      <c r="CJ270">
        <v>0</v>
      </c>
      <c r="CK270">
        <v>0</v>
      </c>
      <c r="CL270">
        <v>0</v>
      </c>
      <c r="CM270">
        <v>0</v>
      </c>
      <c r="CN270" t="s">
        <v>3</v>
      </c>
      <c r="CO270">
        <v>0</v>
      </c>
      <c r="CP270">
        <f t="shared" si="275"/>
        <v>2175.11</v>
      </c>
      <c r="CQ270">
        <f t="shared" si="276"/>
        <v>241684.9</v>
      </c>
      <c r="CR270">
        <f t="shared" si="277"/>
        <v>0</v>
      </c>
      <c r="CS270">
        <f t="shared" si="278"/>
        <v>0</v>
      </c>
      <c r="CT270">
        <f t="shared" si="279"/>
        <v>0</v>
      </c>
      <c r="CU270">
        <f t="shared" si="280"/>
        <v>0</v>
      </c>
      <c r="CV270">
        <f t="shared" si="281"/>
        <v>0</v>
      </c>
      <c r="CW270">
        <f t="shared" si="282"/>
        <v>0</v>
      </c>
      <c r="CX270">
        <f t="shared" si="283"/>
        <v>0</v>
      </c>
      <c r="CY270">
        <f t="shared" si="284"/>
        <v>0</v>
      </c>
      <c r="CZ270">
        <f t="shared" si="285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1009</v>
      </c>
      <c r="DV270" t="s">
        <v>45</v>
      </c>
      <c r="DW270" t="s">
        <v>45</v>
      </c>
      <c r="DX270">
        <v>1000</v>
      </c>
      <c r="DZ270" t="s">
        <v>3</v>
      </c>
      <c r="EA270" t="s">
        <v>3</v>
      </c>
      <c r="EB270" t="s">
        <v>3</v>
      </c>
      <c r="EC270" t="s">
        <v>3</v>
      </c>
      <c r="EE270">
        <v>405818726</v>
      </c>
      <c r="EF270">
        <v>200</v>
      </c>
      <c r="EG270" t="s">
        <v>189</v>
      </c>
      <c r="EH270">
        <v>0</v>
      </c>
      <c r="EI270" t="s">
        <v>3</v>
      </c>
      <c r="EJ270">
        <v>1</v>
      </c>
      <c r="EK270">
        <v>1617</v>
      </c>
      <c r="EL270" t="s">
        <v>190</v>
      </c>
      <c r="EM270" t="s">
        <v>191</v>
      </c>
      <c r="EO270" t="s">
        <v>3</v>
      </c>
      <c r="EQ270">
        <v>131072</v>
      </c>
      <c r="ER270">
        <v>14334.81</v>
      </c>
      <c r="ES270">
        <v>14334.81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1888603072</v>
      </c>
      <c r="GG270">
        <v>2</v>
      </c>
      <c r="GH270">
        <v>1</v>
      </c>
      <c r="GI270">
        <v>2</v>
      </c>
      <c r="GJ270">
        <v>0</v>
      </c>
      <c r="GK270">
        <v>0</v>
      </c>
      <c r="GL270">
        <f t="shared" si="286"/>
        <v>0</v>
      </c>
      <c r="GM270">
        <f t="shared" si="287"/>
        <v>2175.11</v>
      </c>
      <c r="GN270">
        <f t="shared" si="288"/>
        <v>2175.11</v>
      </c>
      <c r="GO270">
        <f t="shared" si="289"/>
        <v>0</v>
      </c>
      <c r="GP270">
        <f t="shared" si="290"/>
        <v>0</v>
      </c>
      <c r="GR270">
        <v>0</v>
      </c>
      <c r="GS270">
        <v>3</v>
      </c>
      <c r="GT270">
        <v>0</v>
      </c>
      <c r="GU270" t="s">
        <v>3</v>
      </c>
      <c r="GV270">
        <f t="shared" si="291"/>
        <v>0</v>
      </c>
      <c r="GW270">
        <v>1</v>
      </c>
      <c r="GX270">
        <f t="shared" si="292"/>
        <v>0</v>
      </c>
      <c r="HA270">
        <v>0</v>
      </c>
      <c r="HB270">
        <v>0</v>
      </c>
      <c r="HC270">
        <f t="shared" si="293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55" x14ac:dyDescent="0.2">
      <c r="A271" s="2">
        <v>17</v>
      </c>
      <c r="B271" s="2">
        <v>1</v>
      </c>
      <c r="C271" s="2"/>
      <c r="D271" s="2"/>
      <c r="E271" s="2" t="s">
        <v>3</v>
      </c>
      <c r="F271" s="2" t="s">
        <v>320</v>
      </c>
      <c r="G271" s="2" t="s">
        <v>553</v>
      </c>
      <c r="H271" s="2" t="s">
        <v>45</v>
      </c>
      <c r="I271" s="2">
        <v>8.8999999999999996E-2</v>
      </c>
      <c r="J271" s="2">
        <v>0</v>
      </c>
      <c r="K271" s="2">
        <v>8.8999999999999996E-2</v>
      </c>
      <c r="L271" s="2">
        <v>8.8999999999999996E-2</v>
      </c>
      <c r="M271" s="2">
        <v>0</v>
      </c>
      <c r="N271" s="2">
        <f t="shared" si="254"/>
        <v>8.8999999999999996E-2</v>
      </c>
      <c r="O271" s="2">
        <f t="shared" si="255"/>
        <v>3066.21</v>
      </c>
      <c r="P271" s="2">
        <f t="shared" si="256"/>
        <v>3066.21</v>
      </c>
      <c r="Q271" s="2">
        <f t="shared" si="257"/>
        <v>0</v>
      </c>
      <c r="R271" s="2">
        <f t="shared" si="258"/>
        <v>0</v>
      </c>
      <c r="S271" s="2">
        <f t="shared" si="259"/>
        <v>0</v>
      </c>
      <c r="T271" s="2">
        <f t="shared" si="260"/>
        <v>0</v>
      </c>
      <c r="U271" s="2">
        <f t="shared" si="261"/>
        <v>0</v>
      </c>
      <c r="V271" s="2">
        <f t="shared" si="262"/>
        <v>0</v>
      </c>
      <c r="W271" s="2">
        <f t="shared" si="263"/>
        <v>0</v>
      </c>
      <c r="X271" s="2">
        <f t="shared" si="264"/>
        <v>0</v>
      </c>
      <c r="Y271" s="2">
        <f t="shared" si="265"/>
        <v>0</v>
      </c>
      <c r="Z271" s="2"/>
      <c r="AA271" s="2">
        <v>-1</v>
      </c>
      <c r="AB271" s="2">
        <f t="shared" si="266"/>
        <v>34451.75</v>
      </c>
      <c r="AC271" s="2">
        <f t="shared" si="267"/>
        <v>34451.75</v>
      </c>
      <c r="AD271" s="2">
        <f t="shared" si="268"/>
        <v>0</v>
      </c>
      <c r="AE271" s="2">
        <f t="shared" si="269"/>
        <v>0</v>
      </c>
      <c r="AF271" s="2">
        <f t="shared" si="270"/>
        <v>0</v>
      </c>
      <c r="AG271" s="2">
        <f t="shared" si="271"/>
        <v>0</v>
      </c>
      <c r="AH271" s="2">
        <f t="shared" si="272"/>
        <v>0</v>
      </c>
      <c r="AI271" s="2">
        <f t="shared" si="273"/>
        <v>0</v>
      </c>
      <c r="AJ271" s="2">
        <f t="shared" si="274"/>
        <v>0</v>
      </c>
      <c r="AK271" s="2">
        <v>34451.75</v>
      </c>
      <c r="AL271" s="2">
        <v>34451.75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321</v>
      </c>
      <c r="BK271" s="2"/>
      <c r="BL271" s="2"/>
      <c r="BM271" s="2">
        <v>1617</v>
      </c>
      <c r="BN271" s="2">
        <v>0</v>
      </c>
      <c r="BO271" s="2" t="s">
        <v>3</v>
      </c>
      <c r="BP271" s="2">
        <v>0</v>
      </c>
      <c r="BQ271" s="2">
        <v>200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0</v>
      </c>
      <c r="CA271" s="2">
        <v>0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 t="s">
        <v>3</v>
      </c>
      <c r="CO271" s="2">
        <v>0</v>
      </c>
      <c r="CP271" s="2">
        <f t="shared" si="275"/>
        <v>3066.21</v>
      </c>
      <c r="CQ271" s="2">
        <f t="shared" si="276"/>
        <v>34451.75</v>
      </c>
      <c r="CR271" s="2">
        <f t="shared" si="277"/>
        <v>0</v>
      </c>
      <c r="CS271" s="2">
        <f t="shared" si="278"/>
        <v>0</v>
      </c>
      <c r="CT271" s="2">
        <f t="shared" si="279"/>
        <v>0</v>
      </c>
      <c r="CU271" s="2">
        <f t="shared" si="280"/>
        <v>0</v>
      </c>
      <c r="CV271" s="2">
        <f t="shared" si="281"/>
        <v>0</v>
      </c>
      <c r="CW271" s="2">
        <f t="shared" si="282"/>
        <v>0</v>
      </c>
      <c r="CX271" s="2">
        <f t="shared" si="283"/>
        <v>0</v>
      </c>
      <c r="CY271" s="2">
        <f t="shared" si="284"/>
        <v>0</v>
      </c>
      <c r="CZ271" s="2">
        <f t="shared" si="285"/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1009</v>
      </c>
      <c r="DV271" s="2" t="s">
        <v>45</v>
      </c>
      <c r="DW271" s="2" t="s">
        <v>45</v>
      </c>
      <c r="DX271" s="2">
        <v>1000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405818726</v>
      </c>
      <c r="EF271" s="2">
        <v>200</v>
      </c>
      <c r="EG271" s="2" t="s">
        <v>189</v>
      </c>
      <c r="EH271" s="2">
        <v>0</v>
      </c>
      <c r="EI271" s="2" t="s">
        <v>3</v>
      </c>
      <c r="EJ271" s="2">
        <v>1</v>
      </c>
      <c r="EK271" s="2">
        <v>1617</v>
      </c>
      <c r="EL271" s="2" t="s">
        <v>190</v>
      </c>
      <c r="EM271" s="2" t="s">
        <v>191</v>
      </c>
      <c r="EN271" s="2"/>
      <c r="EO271" s="2" t="s">
        <v>3</v>
      </c>
      <c r="EP271" s="2"/>
      <c r="EQ271" s="2">
        <v>1024</v>
      </c>
      <c r="ER271" s="2">
        <v>34451.75</v>
      </c>
      <c r="ES271" s="2">
        <v>34451.75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0</v>
      </c>
      <c r="FY271" s="2">
        <v>0</v>
      </c>
      <c r="FZ271" s="2"/>
      <c r="GA271" s="2" t="s">
        <v>3</v>
      </c>
      <c r="GB271" s="2"/>
      <c r="GC271" s="2"/>
      <c r="GD271" s="2">
        <v>1</v>
      </c>
      <c r="GE271" s="2"/>
      <c r="GF271" s="2">
        <v>-1665089886</v>
      </c>
      <c r="GG271" s="2">
        <v>2</v>
      </c>
      <c r="GH271" s="2">
        <v>1</v>
      </c>
      <c r="GI271" s="2">
        <v>-2</v>
      </c>
      <c r="GJ271" s="2">
        <v>0</v>
      </c>
      <c r="GK271" s="2">
        <v>0</v>
      </c>
      <c r="GL271" s="2">
        <f t="shared" si="286"/>
        <v>0</v>
      </c>
      <c r="GM271" s="2">
        <f t="shared" si="287"/>
        <v>3066.21</v>
      </c>
      <c r="GN271" s="2">
        <f t="shared" si="288"/>
        <v>3066.21</v>
      </c>
      <c r="GO271" s="2">
        <f t="shared" si="289"/>
        <v>0</v>
      </c>
      <c r="GP271" s="2">
        <f t="shared" si="290"/>
        <v>0</v>
      </c>
      <c r="GQ271" s="2"/>
      <c r="GR271" s="2">
        <v>0</v>
      </c>
      <c r="GS271" s="2">
        <v>3</v>
      </c>
      <c r="GT271" s="2">
        <v>0</v>
      </c>
      <c r="GU271" s="2" t="s">
        <v>3</v>
      </c>
      <c r="GV271" s="2">
        <f t="shared" si="291"/>
        <v>0</v>
      </c>
      <c r="GW271" s="2">
        <v>1</v>
      </c>
      <c r="GX271" s="2">
        <f t="shared" si="292"/>
        <v>0</v>
      </c>
      <c r="GY271" s="2"/>
      <c r="GZ271" s="2"/>
      <c r="HA271" s="2">
        <v>0</v>
      </c>
      <c r="HB271" s="2">
        <v>0</v>
      </c>
      <c r="HC271" s="2">
        <f t="shared" si="293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17</v>
      </c>
      <c r="B272">
        <v>1</v>
      </c>
      <c r="E272" t="s">
        <v>3</v>
      </c>
      <c r="F272" t="s">
        <v>320</v>
      </c>
      <c r="G272" t="s">
        <v>553</v>
      </c>
      <c r="H272" t="s">
        <v>45</v>
      </c>
      <c r="I272">
        <v>8.8999999999999996E-2</v>
      </c>
      <c r="J272">
        <v>0</v>
      </c>
      <c r="K272">
        <v>8.8999999999999996E-2</v>
      </c>
      <c r="L272">
        <v>8.8999999999999996E-2</v>
      </c>
      <c r="M272">
        <v>0</v>
      </c>
      <c r="N272">
        <f t="shared" si="254"/>
        <v>8.8999999999999996E-2</v>
      </c>
      <c r="O272">
        <f t="shared" si="255"/>
        <v>5519.18</v>
      </c>
      <c r="P272">
        <f t="shared" si="256"/>
        <v>5519.18</v>
      </c>
      <c r="Q272">
        <f t="shared" si="257"/>
        <v>0</v>
      </c>
      <c r="R272">
        <f t="shared" si="258"/>
        <v>0</v>
      </c>
      <c r="S272">
        <f t="shared" si="259"/>
        <v>0</v>
      </c>
      <c r="T272">
        <f t="shared" si="260"/>
        <v>0</v>
      </c>
      <c r="U272">
        <f t="shared" si="261"/>
        <v>0</v>
      </c>
      <c r="V272">
        <f t="shared" si="262"/>
        <v>0</v>
      </c>
      <c r="W272">
        <f t="shared" si="263"/>
        <v>0</v>
      </c>
      <c r="X272">
        <f t="shared" si="264"/>
        <v>0</v>
      </c>
      <c r="Y272">
        <f t="shared" si="265"/>
        <v>0</v>
      </c>
      <c r="AA272">
        <v>-1</v>
      </c>
      <c r="AB272">
        <f t="shared" si="266"/>
        <v>34451.75</v>
      </c>
      <c r="AC272">
        <f t="shared" si="267"/>
        <v>34451.75</v>
      </c>
      <c r="AD272">
        <f t="shared" si="268"/>
        <v>0</v>
      </c>
      <c r="AE272">
        <f t="shared" si="269"/>
        <v>0</v>
      </c>
      <c r="AF272">
        <f t="shared" si="270"/>
        <v>0</v>
      </c>
      <c r="AG272">
        <f t="shared" si="271"/>
        <v>0</v>
      </c>
      <c r="AH272">
        <f t="shared" si="272"/>
        <v>0</v>
      </c>
      <c r="AI272">
        <f t="shared" si="273"/>
        <v>0</v>
      </c>
      <c r="AJ272">
        <f t="shared" si="274"/>
        <v>0</v>
      </c>
      <c r="AK272">
        <v>34451.75</v>
      </c>
      <c r="AL272">
        <v>34451.75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1.8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321</v>
      </c>
      <c r="BM272">
        <v>1617</v>
      </c>
      <c r="BN272">
        <v>0</v>
      </c>
      <c r="BO272" t="s">
        <v>320</v>
      </c>
      <c r="BP272">
        <v>1</v>
      </c>
      <c r="BQ272">
        <v>200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 t="s">
        <v>3</v>
      </c>
      <c r="CO272">
        <v>0</v>
      </c>
      <c r="CP272">
        <f t="shared" si="275"/>
        <v>5519.18</v>
      </c>
      <c r="CQ272">
        <f t="shared" si="276"/>
        <v>62013.15</v>
      </c>
      <c r="CR272">
        <f t="shared" si="277"/>
        <v>0</v>
      </c>
      <c r="CS272">
        <f t="shared" si="278"/>
        <v>0</v>
      </c>
      <c r="CT272">
        <f t="shared" si="279"/>
        <v>0</v>
      </c>
      <c r="CU272">
        <f t="shared" si="280"/>
        <v>0</v>
      </c>
      <c r="CV272">
        <f t="shared" si="281"/>
        <v>0</v>
      </c>
      <c r="CW272">
        <f t="shared" si="282"/>
        <v>0</v>
      </c>
      <c r="CX272">
        <f t="shared" si="283"/>
        <v>0</v>
      </c>
      <c r="CY272">
        <f t="shared" si="284"/>
        <v>0</v>
      </c>
      <c r="CZ272">
        <f t="shared" si="285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1009</v>
      </c>
      <c r="DV272" t="s">
        <v>45</v>
      </c>
      <c r="DW272" t="s">
        <v>45</v>
      </c>
      <c r="DX272">
        <v>1000</v>
      </c>
      <c r="DZ272" t="s">
        <v>3</v>
      </c>
      <c r="EA272" t="s">
        <v>3</v>
      </c>
      <c r="EB272" t="s">
        <v>3</v>
      </c>
      <c r="EC272" t="s">
        <v>3</v>
      </c>
      <c r="EE272">
        <v>405818726</v>
      </c>
      <c r="EF272">
        <v>200</v>
      </c>
      <c r="EG272" t="s">
        <v>189</v>
      </c>
      <c r="EH272">
        <v>0</v>
      </c>
      <c r="EI272" t="s">
        <v>3</v>
      </c>
      <c r="EJ272">
        <v>1</v>
      </c>
      <c r="EK272">
        <v>1617</v>
      </c>
      <c r="EL272" t="s">
        <v>190</v>
      </c>
      <c r="EM272" t="s">
        <v>191</v>
      </c>
      <c r="EO272" t="s">
        <v>3</v>
      </c>
      <c r="EQ272">
        <v>1024</v>
      </c>
      <c r="ER272">
        <v>34451.75</v>
      </c>
      <c r="ES272">
        <v>34451.75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-1665089886</v>
      </c>
      <c r="GG272">
        <v>2</v>
      </c>
      <c r="GH272">
        <v>1</v>
      </c>
      <c r="GI272">
        <v>2</v>
      </c>
      <c r="GJ272">
        <v>0</v>
      </c>
      <c r="GK272">
        <v>0</v>
      </c>
      <c r="GL272">
        <f t="shared" si="286"/>
        <v>0</v>
      </c>
      <c r="GM272">
        <f t="shared" si="287"/>
        <v>5519.18</v>
      </c>
      <c r="GN272">
        <f t="shared" si="288"/>
        <v>5519.18</v>
      </c>
      <c r="GO272">
        <f t="shared" si="289"/>
        <v>0</v>
      </c>
      <c r="GP272">
        <f t="shared" si="290"/>
        <v>0</v>
      </c>
      <c r="GR272">
        <v>0</v>
      </c>
      <c r="GS272">
        <v>3</v>
      </c>
      <c r="GT272">
        <v>0</v>
      </c>
      <c r="GU272" t="s">
        <v>3</v>
      </c>
      <c r="GV272">
        <f t="shared" si="291"/>
        <v>0</v>
      </c>
      <c r="GW272">
        <v>1</v>
      </c>
      <c r="GX272">
        <f t="shared" si="292"/>
        <v>0</v>
      </c>
      <c r="HA272">
        <v>0</v>
      </c>
      <c r="HB272">
        <v>0</v>
      </c>
      <c r="HC272">
        <f t="shared" si="293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55" x14ac:dyDescent="0.2">
      <c r="A273" s="2">
        <v>17</v>
      </c>
      <c r="B273" s="2">
        <v>1</v>
      </c>
      <c r="C273" s="2"/>
      <c r="D273" s="2"/>
      <c r="E273" s="2" t="s">
        <v>3</v>
      </c>
      <c r="F273" s="2" t="s">
        <v>322</v>
      </c>
      <c r="G273" s="2" t="s">
        <v>323</v>
      </c>
      <c r="H273" s="2" t="s">
        <v>45</v>
      </c>
      <c r="I273" s="2">
        <v>1.7999999999999999E-2</v>
      </c>
      <c r="J273" s="2">
        <v>0</v>
      </c>
      <c r="K273" s="2">
        <v>1.7999999999999999E-2</v>
      </c>
      <c r="L273" s="2">
        <v>1.7999999999999999E-2</v>
      </c>
      <c r="M273" s="2">
        <v>0</v>
      </c>
      <c r="N273" s="2">
        <f t="shared" si="254"/>
        <v>1.7999999999999999E-2</v>
      </c>
      <c r="O273" s="2">
        <f t="shared" si="255"/>
        <v>335.76</v>
      </c>
      <c r="P273" s="2">
        <f t="shared" si="256"/>
        <v>335.76</v>
      </c>
      <c r="Q273" s="2">
        <f t="shared" si="257"/>
        <v>0</v>
      </c>
      <c r="R273" s="2">
        <f t="shared" si="258"/>
        <v>0</v>
      </c>
      <c r="S273" s="2">
        <f t="shared" si="259"/>
        <v>0</v>
      </c>
      <c r="T273" s="2">
        <f t="shared" si="260"/>
        <v>0</v>
      </c>
      <c r="U273" s="2">
        <f t="shared" si="261"/>
        <v>0</v>
      </c>
      <c r="V273" s="2">
        <f t="shared" si="262"/>
        <v>0</v>
      </c>
      <c r="W273" s="2">
        <f t="shared" si="263"/>
        <v>0</v>
      </c>
      <c r="X273" s="2">
        <f t="shared" si="264"/>
        <v>0</v>
      </c>
      <c r="Y273" s="2">
        <f t="shared" si="265"/>
        <v>0</v>
      </c>
      <c r="Z273" s="2"/>
      <c r="AA273" s="2">
        <v>-1</v>
      </c>
      <c r="AB273" s="2">
        <f t="shared" si="266"/>
        <v>18653.07</v>
      </c>
      <c r="AC273" s="2">
        <f t="shared" si="267"/>
        <v>18653.07</v>
      </c>
      <c r="AD273" s="2">
        <f t="shared" si="268"/>
        <v>0</v>
      </c>
      <c r="AE273" s="2">
        <f t="shared" si="269"/>
        <v>0</v>
      </c>
      <c r="AF273" s="2">
        <f t="shared" si="270"/>
        <v>0</v>
      </c>
      <c r="AG273" s="2">
        <f t="shared" si="271"/>
        <v>0</v>
      </c>
      <c r="AH273" s="2">
        <f t="shared" si="272"/>
        <v>0</v>
      </c>
      <c r="AI273" s="2">
        <f t="shared" si="273"/>
        <v>0</v>
      </c>
      <c r="AJ273" s="2">
        <f t="shared" si="274"/>
        <v>0</v>
      </c>
      <c r="AK273" s="2">
        <v>18653.07</v>
      </c>
      <c r="AL273" s="2">
        <v>18653.07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3</v>
      </c>
      <c r="BI273" s="2">
        <v>1</v>
      </c>
      <c r="BJ273" s="2" t="s">
        <v>324</v>
      </c>
      <c r="BK273" s="2"/>
      <c r="BL273" s="2"/>
      <c r="BM273" s="2">
        <v>1617</v>
      </c>
      <c r="BN273" s="2">
        <v>0</v>
      </c>
      <c r="BO273" s="2" t="s">
        <v>3</v>
      </c>
      <c r="BP273" s="2">
        <v>0</v>
      </c>
      <c r="BQ273" s="2">
        <v>200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0</v>
      </c>
      <c r="CA273" s="2">
        <v>0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 t="s">
        <v>3</v>
      </c>
      <c r="CO273" s="2">
        <v>0</v>
      </c>
      <c r="CP273" s="2">
        <f t="shared" si="275"/>
        <v>335.76</v>
      </c>
      <c r="CQ273" s="2">
        <f t="shared" si="276"/>
        <v>18653.07</v>
      </c>
      <c r="CR273" s="2">
        <f t="shared" si="277"/>
        <v>0</v>
      </c>
      <c r="CS273" s="2">
        <f t="shared" si="278"/>
        <v>0</v>
      </c>
      <c r="CT273" s="2">
        <f t="shared" si="279"/>
        <v>0</v>
      </c>
      <c r="CU273" s="2">
        <f t="shared" si="280"/>
        <v>0</v>
      </c>
      <c r="CV273" s="2">
        <f t="shared" si="281"/>
        <v>0</v>
      </c>
      <c r="CW273" s="2">
        <f t="shared" si="282"/>
        <v>0</v>
      </c>
      <c r="CX273" s="2">
        <f t="shared" si="283"/>
        <v>0</v>
      </c>
      <c r="CY273" s="2">
        <f t="shared" si="284"/>
        <v>0</v>
      </c>
      <c r="CZ273" s="2">
        <f t="shared" si="285"/>
        <v>0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1009</v>
      </c>
      <c r="DV273" s="2" t="s">
        <v>45</v>
      </c>
      <c r="DW273" s="2" t="s">
        <v>45</v>
      </c>
      <c r="DX273" s="2">
        <v>1000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405818726</v>
      </c>
      <c r="EF273" s="2">
        <v>200</v>
      </c>
      <c r="EG273" s="2" t="s">
        <v>189</v>
      </c>
      <c r="EH273" s="2">
        <v>0</v>
      </c>
      <c r="EI273" s="2" t="s">
        <v>3</v>
      </c>
      <c r="EJ273" s="2">
        <v>1</v>
      </c>
      <c r="EK273" s="2">
        <v>1617</v>
      </c>
      <c r="EL273" s="2" t="s">
        <v>190</v>
      </c>
      <c r="EM273" s="2" t="s">
        <v>191</v>
      </c>
      <c r="EN273" s="2"/>
      <c r="EO273" s="2" t="s">
        <v>3</v>
      </c>
      <c r="EP273" s="2"/>
      <c r="EQ273" s="2">
        <v>132096</v>
      </c>
      <c r="ER273" s="2">
        <v>18653.07</v>
      </c>
      <c r="ES273" s="2">
        <v>18653.07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v>0</v>
      </c>
      <c r="FS273" s="2">
        <v>0</v>
      </c>
      <c r="FT273" s="2"/>
      <c r="FU273" s="2"/>
      <c r="FV273" s="2"/>
      <c r="FW273" s="2"/>
      <c r="FX273" s="2">
        <v>0</v>
      </c>
      <c r="FY273" s="2">
        <v>0</v>
      </c>
      <c r="FZ273" s="2"/>
      <c r="GA273" s="2" t="s">
        <v>3</v>
      </c>
      <c r="GB273" s="2"/>
      <c r="GC273" s="2"/>
      <c r="GD273" s="2">
        <v>1</v>
      </c>
      <c r="GE273" s="2"/>
      <c r="GF273" s="2">
        <v>2017980840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 t="shared" si="286"/>
        <v>0</v>
      </c>
      <c r="GM273" s="2">
        <f t="shared" si="287"/>
        <v>335.76</v>
      </c>
      <c r="GN273" s="2">
        <f t="shared" si="288"/>
        <v>335.76</v>
      </c>
      <c r="GO273" s="2">
        <f t="shared" si="289"/>
        <v>0</v>
      </c>
      <c r="GP273" s="2">
        <f t="shared" si="290"/>
        <v>0</v>
      </c>
      <c r="GQ273" s="2"/>
      <c r="GR273" s="2">
        <v>0</v>
      </c>
      <c r="GS273" s="2">
        <v>3</v>
      </c>
      <c r="GT273" s="2">
        <v>0</v>
      </c>
      <c r="GU273" s="2" t="s">
        <v>3</v>
      </c>
      <c r="GV273" s="2">
        <f t="shared" si="291"/>
        <v>0</v>
      </c>
      <c r="GW273" s="2">
        <v>1</v>
      </c>
      <c r="GX273" s="2">
        <f t="shared" si="292"/>
        <v>0</v>
      </c>
      <c r="GY273" s="2"/>
      <c r="GZ273" s="2"/>
      <c r="HA273" s="2">
        <v>0</v>
      </c>
      <c r="HB273" s="2">
        <v>0</v>
      </c>
      <c r="HC273" s="2">
        <f t="shared" si="293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E274" t="s">
        <v>3</v>
      </c>
      <c r="F274" t="s">
        <v>322</v>
      </c>
      <c r="G274" t="s">
        <v>323</v>
      </c>
      <c r="H274" t="s">
        <v>45</v>
      </c>
      <c r="I274">
        <v>1.7999999999999999E-2</v>
      </c>
      <c r="J274">
        <v>0</v>
      </c>
      <c r="K274">
        <v>1.7999999999999999E-2</v>
      </c>
      <c r="L274">
        <v>1.7999999999999999E-2</v>
      </c>
      <c r="M274">
        <v>0</v>
      </c>
      <c r="N274">
        <f t="shared" si="254"/>
        <v>1.7999999999999999E-2</v>
      </c>
      <c r="O274">
        <f t="shared" si="255"/>
        <v>1205.3800000000001</v>
      </c>
      <c r="P274">
        <f t="shared" si="256"/>
        <v>1205.3800000000001</v>
      </c>
      <c r="Q274">
        <f t="shared" si="257"/>
        <v>0</v>
      </c>
      <c r="R274">
        <f t="shared" si="258"/>
        <v>0</v>
      </c>
      <c r="S274">
        <f t="shared" si="259"/>
        <v>0</v>
      </c>
      <c r="T274">
        <f t="shared" si="260"/>
        <v>0</v>
      </c>
      <c r="U274">
        <f t="shared" si="261"/>
        <v>0</v>
      </c>
      <c r="V274">
        <f t="shared" si="262"/>
        <v>0</v>
      </c>
      <c r="W274">
        <f t="shared" si="263"/>
        <v>0</v>
      </c>
      <c r="X274">
        <f t="shared" si="264"/>
        <v>0</v>
      </c>
      <c r="Y274">
        <f t="shared" si="265"/>
        <v>0</v>
      </c>
      <c r="AA274">
        <v>-1</v>
      </c>
      <c r="AB274">
        <f t="shared" si="266"/>
        <v>18653.07</v>
      </c>
      <c r="AC274">
        <f t="shared" si="267"/>
        <v>18653.07</v>
      </c>
      <c r="AD274">
        <f t="shared" si="268"/>
        <v>0</v>
      </c>
      <c r="AE274">
        <f t="shared" si="269"/>
        <v>0</v>
      </c>
      <c r="AF274">
        <f t="shared" si="270"/>
        <v>0</v>
      </c>
      <c r="AG274">
        <f t="shared" si="271"/>
        <v>0</v>
      </c>
      <c r="AH274">
        <f t="shared" si="272"/>
        <v>0</v>
      </c>
      <c r="AI274">
        <f t="shared" si="273"/>
        <v>0</v>
      </c>
      <c r="AJ274">
        <f t="shared" si="274"/>
        <v>0</v>
      </c>
      <c r="AK274">
        <v>18653.07</v>
      </c>
      <c r="AL274">
        <v>18653.07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3.59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324</v>
      </c>
      <c r="BM274">
        <v>1617</v>
      </c>
      <c r="BN274">
        <v>0</v>
      </c>
      <c r="BO274" t="s">
        <v>322</v>
      </c>
      <c r="BP274">
        <v>1</v>
      </c>
      <c r="BQ274">
        <v>200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 t="s">
        <v>3</v>
      </c>
      <c r="CO274">
        <v>0</v>
      </c>
      <c r="CP274">
        <f t="shared" si="275"/>
        <v>1205.3800000000001</v>
      </c>
      <c r="CQ274">
        <f t="shared" si="276"/>
        <v>66964.52</v>
      </c>
      <c r="CR274">
        <f t="shared" si="277"/>
        <v>0</v>
      </c>
      <c r="CS274">
        <f t="shared" si="278"/>
        <v>0</v>
      </c>
      <c r="CT274">
        <f t="shared" si="279"/>
        <v>0</v>
      </c>
      <c r="CU274">
        <f t="shared" si="280"/>
        <v>0</v>
      </c>
      <c r="CV274">
        <f t="shared" si="281"/>
        <v>0</v>
      </c>
      <c r="CW274">
        <f t="shared" si="282"/>
        <v>0</v>
      </c>
      <c r="CX274">
        <f t="shared" si="283"/>
        <v>0</v>
      </c>
      <c r="CY274">
        <f t="shared" si="284"/>
        <v>0</v>
      </c>
      <c r="CZ274">
        <f t="shared" si="285"/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1009</v>
      </c>
      <c r="DV274" t="s">
        <v>45</v>
      </c>
      <c r="DW274" t="s">
        <v>45</v>
      </c>
      <c r="DX274">
        <v>1000</v>
      </c>
      <c r="DZ274" t="s">
        <v>3</v>
      </c>
      <c r="EA274" t="s">
        <v>3</v>
      </c>
      <c r="EB274" t="s">
        <v>3</v>
      </c>
      <c r="EC274" t="s">
        <v>3</v>
      </c>
      <c r="EE274">
        <v>405818726</v>
      </c>
      <c r="EF274">
        <v>200</v>
      </c>
      <c r="EG274" t="s">
        <v>189</v>
      </c>
      <c r="EH274">
        <v>0</v>
      </c>
      <c r="EI274" t="s">
        <v>3</v>
      </c>
      <c r="EJ274">
        <v>1</v>
      </c>
      <c r="EK274">
        <v>1617</v>
      </c>
      <c r="EL274" t="s">
        <v>190</v>
      </c>
      <c r="EM274" t="s">
        <v>191</v>
      </c>
      <c r="EO274" t="s">
        <v>3</v>
      </c>
      <c r="EQ274">
        <v>132096</v>
      </c>
      <c r="ER274">
        <v>18653.07</v>
      </c>
      <c r="ES274">
        <v>18653.07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2017980840</v>
      </c>
      <c r="GG274">
        <v>2</v>
      </c>
      <c r="GH274">
        <v>1</v>
      </c>
      <c r="GI274">
        <v>2</v>
      </c>
      <c r="GJ274">
        <v>0</v>
      </c>
      <c r="GK274">
        <v>0</v>
      </c>
      <c r="GL274">
        <f t="shared" si="286"/>
        <v>0</v>
      </c>
      <c r="GM274">
        <f t="shared" si="287"/>
        <v>1205.3800000000001</v>
      </c>
      <c r="GN274">
        <f t="shared" si="288"/>
        <v>1205.3800000000001</v>
      </c>
      <c r="GO274">
        <f t="shared" si="289"/>
        <v>0</v>
      </c>
      <c r="GP274">
        <f t="shared" si="290"/>
        <v>0</v>
      </c>
      <c r="GR274">
        <v>0</v>
      </c>
      <c r="GS274">
        <v>3</v>
      </c>
      <c r="GT274">
        <v>0</v>
      </c>
      <c r="GU274" t="s">
        <v>3</v>
      </c>
      <c r="GV274">
        <f t="shared" si="291"/>
        <v>0</v>
      </c>
      <c r="GW274">
        <v>1</v>
      </c>
      <c r="GX274">
        <f t="shared" si="292"/>
        <v>0</v>
      </c>
      <c r="HA274">
        <v>0</v>
      </c>
      <c r="HB274">
        <v>0</v>
      </c>
      <c r="HC274">
        <f t="shared" si="293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55" x14ac:dyDescent="0.2">
      <c r="A275" s="2">
        <v>17</v>
      </c>
      <c r="B275" s="2">
        <v>1</v>
      </c>
      <c r="C275" s="2"/>
      <c r="D275" s="2"/>
      <c r="E275" s="2" t="s">
        <v>3</v>
      </c>
      <c r="F275" s="2" t="s">
        <v>325</v>
      </c>
      <c r="G275" s="2" t="s">
        <v>326</v>
      </c>
      <c r="H275" s="2" t="s">
        <v>327</v>
      </c>
      <c r="I275" s="2">
        <v>6.9</v>
      </c>
      <c r="J275" s="2">
        <v>0</v>
      </c>
      <c r="K275" s="2">
        <v>6.9</v>
      </c>
      <c r="L275" s="2">
        <v>6.9</v>
      </c>
      <c r="M275" s="2">
        <v>0</v>
      </c>
      <c r="N275" s="2">
        <f t="shared" si="254"/>
        <v>6.9</v>
      </c>
      <c r="O275" s="2">
        <f t="shared" si="255"/>
        <v>206.24</v>
      </c>
      <c r="P275" s="2">
        <f t="shared" si="256"/>
        <v>206.24</v>
      </c>
      <c r="Q275" s="2">
        <f t="shared" si="257"/>
        <v>0</v>
      </c>
      <c r="R275" s="2">
        <f t="shared" si="258"/>
        <v>0</v>
      </c>
      <c r="S275" s="2">
        <f t="shared" si="259"/>
        <v>0</v>
      </c>
      <c r="T275" s="2">
        <f t="shared" si="260"/>
        <v>0</v>
      </c>
      <c r="U275" s="2">
        <f t="shared" si="261"/>
        <v>0</v>
      </c>
      <c r="V275" s="2">
        <f t="shared" si="262"/>
        <v>0</v>
      </c>
      <c r="W275" s="2">
        <f t="shared" si="263"/>
        <v>0</v>
      </c>
      <c r="X275" s="2">
        <f t="shared" si="264"/>
        <v>0</v>
      </c>
      <c r="Y275" s="2">
        <f t="shared" si="265"/>
        <v>0</v>
      </c>
      <c r="Z275" s="2"/>
      <c r="AA275" s="2">
        <v>-1</v>
      </c>
      <c r="AB275" s="2">
        <f t="shared" si="266"/>
        <v>29.89</v>
      </c>
      <c r="AC275" s="2">
        <f t="shared" si="267"/>
        <v>29.89</v>
      </c>
      <c r="AD275" s="2">
        <f t="shared" si="268"/>
        <v>0</v>
      </c>
      <c r="AE275" s="2">
        <f t="shared" si="269"/>
        <v>0</v>
      </c>
      <c r="AF275" s="2">
        <f t="shared" si="270"/>
        <v>0</v>
      </c>
      <c r="AG275" s="2">
        <f t="shared" si="271"/>
        <v>0</v>
      </c>
      <c r="AH275" s="2">
        <f t="shared" si="272"/>
        <v>0</v>
      </c>
      <c r="AI275" s="2">
        <f t="shared" si="273"/>
        <v>0</v>
      </c>
      <c r="AJ275" s="2">
        <f t="shared" si="274"/>
        <v>0</v>
      </c>
      <c r="AK275" s="2">
        <v>29.89</v>
      </c>
      <c r="AL275" s="2">
        <v>29.89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328</v>
      </c>
      <c r="BK275" s="2"/>
      <c r="BL275" s="2"/>
      <c r="BM275" s="2">
        <v>1617</v>
      </c>
      <c r="BN275" s="2">
        <v>0</v>
      </c>
      <c r="BO275" s="2" t="s">
        <v>3</v>
      </c>
      <c r="BP275" s="2">
        <v>0</v>
      </c>
      <c r="BQ275" s="2">
        <v>200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0</v>
      </c>
      <c r="CA275" s="2">
        <v>0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 t="s">
        <v>3</v>
      </c>
      <c r="CO275" s="2">
        <v>0</v>
      </c>
      <c r="CP275" s="2">
        <f t="shared" si="275"/>
        <v>206.24</v>
      </c>
      <c r="CQ275" s="2">
        <f t="shared" si="276"/>
        <v>29.89</v>
      </c>
      <c r="CR275" s="2">
        <f t="shared" si="277"/>
        <v>0</v>
      </c>
      <c r="CS275" s="2">
        <f t="shared" si="278"/>
        <v>0</v>
      </c>
      <c r="CT275" s="2">
        <f t="shared" si="279"/>
        <v>0</v>
      </c>
      <c r="CU275" s="2">
        <f t="shared" si="280"/>
        <v>0</v>
      </c>
      <c r="CV275" s="2">
        <f t="shared" si="281"/>
        <v>0</v>
      </c>
      <c r="CW275" s="2">
        <f t="shared" si="282"/>
        <v>0</v>
      </c>
      <c r="CX275" s="2">
        <f t="shared" si="283"/>
        <v>0</v>
      </c>
      <c r="CY275" s="2">
        <f t="shared" si="284"/>
        <v>0</v>
      </c>
      <c r="CZ275" s="2">
        <f t="shared" si="285"/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1009</v>
      </c>
      <c r="DV275" s="2" t="s">
        <v>327</v>
      </c>
      <c r="DW275" s="2" t="s">
        <v>327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405818726</v>
      </c>
      <c r="EF275" s="2">
        <v>200</v>
      </c>
      <c r="EG275" s="2" t="s">
        <v>189</v>
      </c>
      <c r="EH275" s="2">
        <v>0</v>
      </c>
      <c r="EI275" s="2" t="s">
        <v>3</v>
      </c>
      <c r="EJ275" s="2">
        <v>1</v>
      </c>
      <c r="EK275" s="2">
        <v>1617</v>
      </c>
      <c r="EL275" s="2" t="s">
        <v>190</v>
      </c>
      <c r="EM275" s="2" t="s">
        <v>191</v>
      </c>
      <c r="EN275" s="2"/>
      <c r="EO275" s="2" t="s">
        <v>3</v>
      </c>
      <c r="EP275" s="2"/>
      <c r="EQ275" s="2">
        <v>132096</v>
      </c>
      <c r="ER275" s="2">
        <v>29.89</v>
      </c>
      <c r="ES275" s="2">
        <v>29.89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v>0</v>
      </c>
      <c r="FS275" s="2">
        <v>0</v>
      </c>
      <c r="FT275" s="2"/>
      <c r="FU275" s="2"/>
      <c r="FV275" s="2"/>
      <c r="FW275" s="2"/>
      <c r="FX275" s="2">
        <v>0</v>
      </c>
      <c r="FY275" s="2">
        <v>0</v>
      </c>
      <c r="FZ275" s="2"/>
      <c r="GA275" s="2" t="s">
        <v>3</v>
      </c>
      <c r="GB275" s="2"/>
      <c r="GC275" s="2"/>
      <c r="GD275" s="2">
        <v>1</v>
      </c>
      <c r="GE275" s="2"/>
      <c r="GF275" s="2">
        <v>2041003886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 t="shared" si="286"/>
        <v>0</v>
      </c>
      <c r="GM275" s="2">
        <f t="shared" si="287"/>
        <v>206.24</v>
      </c>
      <c r="GN275" s="2">
        <f t="shared" si="288"/>
        <v>206.24</v>
      </c>
      <c r="GO275" s="2">
        <f t="shared" si="289"/>
        <v>0</v>
      </c>
      <c r="GP275" s="2">
        <f t="shared" si="290"/>
        <v>0</v>
      </c>
      <c r="GQ275" s="2"/>
      <c r="GR275" s="2">
        <v>0</v>
      </c>
      <c r="GS275" s="2">
        <v>3</v>
      </c>
      <c r="GT275" s="2">
        <v>0</v>
      </c>
      <c r="GU275" s="2" t="s">
        <v>3</v>
      </c>
      <c r="GV275" s="2">
        <f t="shared" si="291"/>
        <v>0</v>
      </c>
      <c r="GW275" s="2">
        <v>1</v>
      </c>
      <c r="GX275" s="2">
        <f t="shared" si="292"/>
        <v>0</v>
      </c>
      <c r="GY275" s="2"/>
      <c r="GZ275" s="2"/>
      <c r="HA275" s="2">
        <v>0</v>
      </c>
      <c r="HB275" s="2">
        <v>0</v>
      </c>
      <c r="HC275" s="2">
        <f t="shared" si="293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17</v>
      </c>
      <c r="B276">
        <v>1</v>
      </c>
      <c r="E276" t="s">
        <v>3</v>
      </c>
      <c r="F276" t="s">
        <v>325</v>
      </c>
      <c r="G276" t="s">
        <v>326</v>
      </c>
      <c r="H276" t="s">
        <v>327</v>
      </c>
      <c r="I276">
        <v>6.9</v>
      </c>
      <c r="J276">
        <v>0</v>
      </c>
      <c r="K276">
        <v>6.9</v>
      </c>
      <c r="L276">
        <v>6.9</v>
      </c>
      <c r="M276">
        <v>0</v>
      </c>
      <c r="N276">
        <f t="shared" si="254"/>
        <v>6.9</v>
      </c>
      <c r="O276">
        <f t="shared" si="255"/>
        <v>697.09</v>
      </c>
      <c r="P276">
        <f t="shared" si="256"/>
        <v>697.09</v>
      </c>
      <c r="Q276">
        <f t="shared" si="257"/>
        <v>0</v>
      </c>
      <c r="R276">
        <f t="shared" si="258"/>
        <v>0</v>
      </c>
      <c r="S276">
        <f t="shared" si="259"/>
        <v>0</v>
      </c>
      <c r="T276">
        <f t="shared" si="260"/>
        <v>0</v>
      </c>
      <c r="U276">
        <f t="shared" si="261"/>
        <v>0</v>
      </c>
      <c r="V276">
        <f t="shared" si="262"/>
        <v>0</v>
      </c>
      <c r="W276">
        <f t="shared" si="263"/>
        <v>0</v>
      </c>
      <c r="X276">
        <f t="shared" si="264"/>
        <v>0</v>
      </c>
      <c r="Y276">
        <f t="shared" si="265"/>
        <v>0</v>
      </c>
      <c r="AA276">
        <v>-1</v>
      </c>
      <c r="AB276">
        <f t="shared" si="266"/>
        <v>29.89</v>
      </c>
      <c r="AC276">
        <f t="shared" si="267"/>
        <v>29.89</v>
      </c>
      <c r="AD276">
        <f t="shared" si="268"/>
        <v>0</v>
      </c>
      <c r="AE276">
        <f t="shared" si="269"/>
        <v>0</v>
      </c>
      <c r="AF276">
        <f t="shared" si="270"/>
        <v>0</v>
      </c>
      <c r="AG276">
        <f t="shared" si="271"/>
        <v>0</v>
      </c>
      <c r="AH276">
        <f t="shared" si="272"/>
        <v>0</v>
      </c>
      <c r="AI276">
        <f t="shared" si="273"/>
        <v>0</v>
      </c>
      <c r="AJ276">
        <f t="shared" si="274"/>
        <v>0</v>
      </c>
      <c r="AK276">
        <v>29.89</v>
      </c>
      <c r="AL276">
        <v>29.89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3.38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328</v>
      </c>
      <c r="BM276">
        <v>1617</v>
      </c>
      <c r="BN276">
        <v>0</v>
      </c>
      <c r="BO276" t="s">
        <v>325</v>
      </c>
      <c r="BP276">
        <v>1</v>
      </c>
      <c r="BQ276">
        <v>200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 t="s">
        <v>3</v>
      </c>
      <c r="CO276">
        <v>0</v>
      </c>
      <c r="CP276">
        <f t="shared" si="275"/>
        <v>697.09</v>
      </c>
      <c r="CQ276">
        <f t="shared" si="276"/>
        <v>101.03</v>
      </c>
      <c r="CR276">
        <f t="shared" si="277"/>
        <v>0</v>
      </c>
      <c r="CS276">
        <f t="shared" si="278"/>
        <v>0</v>
      </c>
      <c r="CT276">
        <f t="shared" si="279"/>
        <v>0</v>
      </c>
      <c r="CU276">
        <f t="shared" si="280"/>
        <v>0</v>
      </c>
      <c r="CV276">
        <f t="shared" si="281"/>
        <v>0</v>
      </c>
      <c r="CW276">
        <f t="shared" si="282"/>
        <v>0</v>
      </c>
      <c r="CX276">
        <f t="shared" si="283"/>
        <v>0</v>
      </c>
      <c r="CY276">
        <f t="shared" si="284"/>
        <v>0</v>
      </c>
      <c r="CZ276">
        <f t="shared" si="285"/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1009</v>
      </c>
      <c r="DV276" t="s">
        <v>327</v>
      </c>
      <c r="DW276" t="s">
        <v>327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405818726</v>
      </c>
      <c r="EF276">
        <v>200</v>
      </c>
      <c r="EG276" t="s">
        <v>189</v>
      </c>
      <c r="EH276">
        <v>0</v>
      </c>
      <c r="EI276" t="s">
        <v>3</v>
      </c>
      <c r="EJ276">
        <v>1</v>
      </c>
      <c r="EK276">
        <v>1617</v>
      </c>
      <c r="EL276" t="s">
        <v>190</v>
      </c>
      <c r="EM276" t="s">
        <v>191</v>
      </c>
      <c r="EO276" t="s">
        <v>3</v>
      </c>
      <c r="EQ276">
        <v>132096</v>
      </c>
      <c r="ER276">
        <v>29.89</v>
      </c>
      <c r="ES276">
        <v>29.89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2041003886</v>
      </c>
      <c r="GG276">
        <v>2</v>
      </c>
      <c r="GH276">
        <v>1</v>
      </c>
      <c r="GI276">
        <v>2</v>
      </c>
      <c r="GJ276">
        <v>0</v>
      </c>
      <c r="GK276">
        <v>0</v>
      </c>
      <c r="GL276">
        <f t="shared" si="286"/>
        <v>0</v>
      </c>
      <c r="GM276">
        <f t="shared" si="287"/>
        <v>697.09</v>
      </c>
      <c r="GN276">
        <f t="shared" si="288"/>
        <v>697.09</v>
      </c>
      <c r="GO276">
        <f t="shared" si="289"/>
        <v>0</v>
      </c>
      <c r="GP276">
        <f t="shared" si="290"/>
        <v>0</v>
      </c>
      <c r="GR276">
        <v>0</v>
      </c>
      <c r="GS276">
        <v>3</v>
      </c>
      <c r="GT276">
        <v>0</v>
      </c>
      <c r="GU276" t="s">
        <v>3</v>
      </c>
      <c r="GV276">
        <f t="shared" si="291"/>
        <v>0</v>
      </c>
      <c r="GW276">
        <v>1</v>
      </c>
      <c r="GX276">
        <f t="shared" si="292"/>
        <v>0</v>
      </c>
      <c r="HA276">
        <v>0</v>
      </c>
      <c r="HB276">
        <v>0</v>
      </c>
      <c r="HC276">
        <f t="shared" si="293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55" x14ac:dyDescent="0.2">
      <c r="A277" s="2">
        <v>17</v>
      </c>
      <c r="B277" s="2">
        <v>1</v>
      </c>
      <c r="C277" s="2"/>
      <c r="D277" s="2"/>
      <c r="E277" s="2" t="s">
        <v>3</v>
      </c>
      <c r="F277" s="2" t="s">
        <v>329</v>
      </c>
      <c r="G277" s="2" t="s">
        <v>330</v>
      </c>
      <c r="H277" s="2" t="s">
        <v>327</v>
      </c>
      <c r="I277" s="2">
        <v>2.4</v>
      </c>
      <c r="J277" s="2">
        <v>0</v>
      </c>
      <c r="K277" s="2">
        <v>2.4</v>
      </c>
      <c r="L277" s="2">
        <v>2.4</v>
      </c>
      <c r="M277" s="2">
        <v>0</v>
      </c>
      <c r="N277" s="2">
        <f t="shared" si="254"/>
        <v>2.4</v>
      </c>
      <c r="O277" s="2">
        <f t="shared" si="255"/>
        <v>85.42</v>
      </c>
      <c r="P277" s="2">
        <f t="shared" si="256"/>
        <v>85.42</v>
      </c>
      <c r="Q277" s="2">
        <f t="shared" si="257"/>
        <v>0</v>
      </c>
      <c r="R277" s="2">
        <f t="shared" si="258"/>
        <v>0</v>
      </c>
      <c r="S277" s="2">
        <f t="shared" si="259"/>
        <v>0</v>
      </c>
      <c r="T277" s="2">
        <f t="shared" si="260"/>
        <v>0</v>
      </c>
      <c r="U277" s="2">
        <f t="shared" si="261"/>
        <v>0</v>
      </c>
      <c r="V277" s="2">
        <f t="shared" si="262"/>
        <v>0</v>
      </c>
      <c r="W277" s="2">
        <f t="shared" si="263"/>
        <v>0</v>
      </c>
      <c r="X277" s="2">
        <f t="shared" si="264"/>
        <v>0</v>
      </c>
      <c r="Y277" s="2">
        <f t="shared" si="265"/>
        <v>0</v>
      </c>
      <c r="Z277" s="2"/>
      <c r="AA277" s="2">
        <v>-1</v>
      </c>
      <c r="AB277" s="2">
        <f t="shared" si="266"/>
        <v>35.590000000000003</v>
      </c>
      <c r="AC277" s="2">
        <f t="shared" si="267"/>
        <v>35.590000000000003</v>
      </c>
      <c r="AD277" s="2">
        <f t="shared" si="268"/>
        <v>0</v>
      </c>
      <c r="AE277" s="2">
        <f t="shared" si="269"/>
        <v>0</v>
      </c>
      <c r="AF277" s="2">
        <f t="shared" si="270"/>
        <v>0</v>
      </c>
      <c r="AG277" s="2">
        <f t="shared" si="271"/>
        <v>0</v>
      </c>
      <c r="AH277" s="2">
        <f t="shared" si="272"/>
        <v>0</v>
      </c>
      <c r="AI277" s="2">
        <f t="shared" si="273"/>
        <v>0</v>
      </c>
      <c r="AJ277" s="2">
        <f t="shared" si="274"/>
        <v>0</v>
      </c>
      <c r="AK277" s="2">
        <v>35.590000000000003</v>
      </c>
      <c r="AL277" s="2">
        <v>35.590000000000003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1</v>
      </c>
      <c r="BJ277" s="2" t="s">
        <v>331</v>
      </c>
      <c r="BK277" s="2"/>
      <c r="BL277" s="2"/>
      <c r="BM277" s="2">
        <v>1617</v>
      </c>
      <c r="BN277" s="2">
        <v>0</v>
      </c>
      <c r="BO277" s="2" t="s">
        <v>3</v>
      </c>
      <c r="BP277" s="2">
        <v>0</v>
      </c>
      <c r="BQ277" s="2">
        <v>200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0</v>
      </c>
      <c r="CA277" s="2">
        <v>0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 t="s">
        <v>3</v>
      </c>
      <c r="CO277" s="2">
        <v>0</v>
      </c>
      <c r="CP277" s="2">
        <f t="shared" si="275"/>
        <v>85.42</v>
      </c>
      <c r="CQ277" s="2">
        <f t="shared" si="276"/>
        <v>35.590000000000003</v>
      </c>
      <c r="CR277" s="2">
        <f t="shared" si="277"/>
        <v>0</v>
      </c>
      <c r="CS277" s="2">
        <f t="shared" si="278"/>
        <v>0</v>
      </c>
      <c r="CT277" s="2">
        <f t="shared" si="279"/>
        <v>0</v>
      </c>
      <c r="CU277" s="2">
        <f t="shared" si="280"/>
        <v>0</v>
      </c>
      <c r="CV277" s="2">
        <f t="shared" si="281"/>
        <v>0</v>
      </c>
      <c r="CW277" s="2">
        <f t="shared" si="282"/>
        <v>0</v>
      </c>
      <c r="CX277" s="2">
        <f t="shared" si="283"/>
        <v>0</v>
      </c>
      <c r="CY277" s="2">
        <f t="shared" si="284"/>
        <v>0</v>
      </c>
      <c r="CZ277" s="2">
        <f t="shared" si="285"/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1009</v>
      </c>
      <c r="DV277" s="2" t="s">
        <v>327</v>
      </c>
      <c r="DW277" s="2" t="s">
        <v>327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405818726</v>
      </c>
      <c r="EF277" s="2">
        <v>200</v>
      </c>
      <c r="EG277" s="2" t="s">
        <v>189</v>
      </c>
      <c r="EH277" s="2">
        <v>0</v>
      </c>
      <c r="EI277" s="2" t="s">
        <v>3</v>
      </c>
      <c r="EJ277" s="2">
        <v>1</v>
      </c>
      <c r="EK277" s="2">
        <v>1617</v>
      </c>
      <c r="EL277" s="2" t="s">
        <v>190</v>
      </c>
      <c r="EM277" s="2" t="s">
        <v>191</v>
      </c>
      <c r="EN277" s="2"/>
      <c r="EO277" s="2" t="s">
        <v>3</v>
      </c>
      <c r="EP277" s="2"/>
      <c r="EQ277" s="2">
        <v>132096</v>
      </c>
      <c r="ER277" s="2">
        <v>35.590000000000003</v>
      </c>
      <c r="ES277" s="2">
        <v>35.590000000000003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v>0</v>
      </c>
      <c r="FS277" s="2">
        <v>0</v>
      </c>
      <c r="FT277" s="2"/>
      <c r="FU277" s="2"/>
      <c r="FV277" s="2"/>
      <c r="FW277" s="2"/>
      <c r="FX277" s="2">
        <v>0</v>
      </c>
      <c r="FY277" s="2">
        <v>0</v>
      </c>
      <c r="FZ277" s="2"/>
      <c r="GA277" s="2" t="s">
        <v>3</v>
      </c>
      <c r="GB277" s="2"/>
      <c r="GC277" s="2"/>
      <c r="GD277" s="2">
        <v>1</v>
      </c>
      <c r="GE277" s="2"/>
      <c r="GF277" s="2">
        <v>2126656779</v>
      </c>
      <c r="GG277" s="2">
        <v>2</v>
      </c>
      <c r="GH277" s="2">
        <v>1</v>
      </c>
      <c r="GI277" s="2">
        <v>-2</v>
      </c>
      <c r="GJ277" s="2">
        <v>0</v>
      </c>
      <c r="GK277" s="2">
        <v>0</v>
      </c>
      <c r="GL277" s="2">
        <f t="shared" si="286"/>
        <v>0</v>
      </c>
      <c r="GM277" s="2">
        <f t="shared" si="287"/>
        <v>85.42</v>
      </c>
      <c r="GN277" s="2">
        <f t="shared" si="288"/>
        <v>85.42</v>
      </c>
      <c r="GO277" s="2">
        <f t="shared" si="289"/>
        <v>0</v>
      </c>
      <c r="GP277" s="2">
        <f t="shared" si="290"/>
        <v>0</v>
      </c>
      <c r="GQ277" s="2"/>
      <c r="GR277" s="2">
        <v>0</v>
      </c>
      <c r="GS277" s="2">
        <v>3</v>
      </c>
      <c r="GT277" s="2">
        <v>0</v>
      </c>
      <c r="GU277" s="2" t="s">
        <v>3</v>
      </c>
      <c r="GV277" s="2">
        <f t="shared" si="291"/>
        <v>0</v>
      </c>
      <c r="GW277" s="2">
        <v>1</v>
      </c>
      <c r="GX277" s="2">
        <f t="shared" si="292"/>
        <v>0</v>
      </c>
      <c r="GY277" s="2"/>
      <c r="GZ277" s="2"/>
      <c r="HA277" s="2">
        <v>0</v>
      </c>
      <c r="HB277" s="2">
        <v>0</v>
      </c>
      <c r="HC277" s="2">
        <f t="shared" si="293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>
        <v>0</v>
      </c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17</v>
      </c>
      <c r="B278">
        <v>1</v>
      </c>
      <c r="E278" t="s">
        <v>3</v>
      </c>
      <c r="F278" t="s">
        <v>329</v>
      </c>
      <c r="G278" t="s">
        <v>330</v>
      </c>
      <c r="H278" t="s">
        <v>327</v>
      </c>
      <c r="I278">
        <v>2.4</v>
      </c>
      <c r="J278">
        <v>0</v>
      </c>
      <c r="K278">
        <v>2.4</v>
      </c>
      <c r="L278">
        <v>2.4</v>
      </c>
      <c r="M278">
        <v>0</v>
      </c>
      <c r="N278">
        <f t="shared" si="254"/>
        <v>2.4</v>
      </c>
      <c r="O278">
        <f t="shared" si="255"/>
        <v>369.87</v>
      </c>
      <c r="P278">
        <f t="shared" si="256"/>
        <v>369.87</v>
      </c>
      <c r="Q278">
        <f t="shared" si="257"/>
        <v>0</v>
      </c>
      <c r="R278">
        <f t="shared" si="258"/>
        <v>0</v>
      </c>
      <c r="S278">
        <f t="shared" si="259"/>
        <v>0</v>
      </c>
      <c r="T278">
        <f t="shared" si="260"/>
        <v>0</v>
      </c>
      <c r="U278">
        <f t="shared" si="261"/>
        <v>0</v>
      </c>
      <c r="V278">
        <f t="shared" si="262"/>
        <v>0</v>
      </c>
      <c r="W278">
        <f t="shared" si="263"/>
        <v>0</v>
      </c>
      <c r="X278">
        <f t="shared" si="264"/>
        <v>0</v>
      </c>
      <c r="Y278">
        <f t="shared" si="265"/>
        <v>0</v>
      </c>
      <c r="AA278">
        <v>-1</v>
      </c>
      <c r="AB278">
        <f t="shared" si="266"/>
        <v>35.590000000000003</v>
      </c>
      <c r="AC278">
        <f t="shared" si="267"/>
        <v>35.590000000000003</v>
      </c>
      <c r="AD278">
        <f t="shared" si="268"/>
        <v>0</v>
      </c>
      <c r="AE278">
        <f t="shared" si="269"/>
        <v>0</v>
      </c>
      <c r="AF278">
        <f t="shared" si="270"/>
        <v>0</v>
      </c>
      <c r="AG278">
        <f t="shared" si="271"/>
        <v>0</v>
      </c>
      <c r="AH278">
        <f t="shared" si="272"/>
        <v>0</v>
      </c>
      <c r="AI278">
        <f t="shared" si="273"/>
        <v>0</v>
      </c>
      <c r="AJ278">
        <f t="shared" si="274"/>
        <v>0</v>
      </c>
      <c r="AK278">
        <v>35.590000000000003</v>
      </c>
      <c r="AL278">
        <v>35.590000000000003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4.33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331</v>
      </c>
      <c r="BM278">
        <v>1617</v>
      </c>
      <c r="BN278">
        <v>0</v>
      </c>
      <c r="BO278" t="s">
        <v>329</v>
      </c>
      <c r="BP278">
        <v>1</v>
      </c>
      <c r="BQ278">
        <v>200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 t="s">
        <v>3</v>
      </c>
      <c r="CO278">
        <v>0</v>
      </c>
      <c r="CP278">
        <f t="shared" si="275"/>
        <v>369.87</v>
      </c>
      <c r="CQ278">
        <f t="shared" si="276"/>
        <v>154.1</v>
      </c>
      <c r="CR278">
        <f t="shared" si="277"/>
        <v>0</v>
      </c>
      <c r="CS278">
        <f t="shared" si="278"/>
        <v>0</v>
      </c>
      <c r="CT278">
        <f t="shared" si="279"/>
        <v>0</v>
      </c>
      <c r="CU278">
        <f t="shared" si="280"/>
        <v>0</v>
      </c>
      <c r="CV278">
        <f t="shared" si="281"/>
        <v>0</v>
      </c>
      <c r="CW278">
        <f t="shared" si="282"/>
        <v>0</v>
      </c>
      <c r="CX278">
        <f t="shared" si="283"/>
        <v>0</v>
      </c>
      <c r="CY278">
        <f t="shared" si="284"/>
        <v>0</v>
      </c>
      <c r="CZ278">
        <f t="shared" si="285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1009</v>
      </c>
      <c r="DV278" t="s">
        <v>327</v>
      </c>
      <c r="DW278" t="s">
        <v>327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405818726</v>
      </c>
      <c r="EF278">
        <v>200</v>
      </c>
      <c r="EG278" t="s">
        <v>189</v>
      </c>
      <c r="EH278">
        <v>0</v>
      </c>
      <c r="EI278" t="s">
        <v>3</v>
      </c>
      <c r="EJ278">
        <v>1</v>
      </c>
      <c r="EK278">
        <v>1617</v>
      </c>
      <c r="EL278" t="s">
        <v>190</v>
      </c>
      <c r="EM278" t="s">
        <v>191</v>
      </c>
      <c r="EO278" t="s">
        <v>3</v>
      </c>
      <c r="EQ278">
        <v>132096</v>
      </c>
      <c r="ER278">
        <v>35.590000000000003</v>
      </c>
      <c r="ES278">
        <v>35.590000000000003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2126656779</v>
      </c>
      <c r="GG278">
        <v>2</v>
      </c>
      <c r="GH278">
        <v>1</v>
      </c>
      <c r="GI278">
        <v>2</v>
      </c>
      <c r="GJ278">
        <v>0</v>
      </c>
      <c r="GK278">
        <v>0</v>
      </c>
      <c r="GL278">
        <f t="shared" si="286"/>
        <v>0</v>
      </c>
      <c r="GM278">
        <f t="shared" si="287"/>
        <v>369.87</v>
      </c>
      <c r="GN278">
        <f t="shared" si="288"/>
        <v>369.87</v>
      </c>
      <c r="GO278">
        <f t="shared" si="289"/>
        <v>0</v>
      </c>
      <c r="GP278">
        <f t="shared" si="290"/>
        <v>0</v>
      </c>
      <c r="GR278">
        <v>0</v>
      </c>
      <c r="GS278">
        <v>3</v>
      </c>
      <c r="GT278">
        <v>0</v>
      </c>
      <c r="GU278" t="s">
        <v>3</v>
      </c>
      <c r="GV278">
        <f t="shared" si="291"/>
        <v>0</v>
      </c>
      <c r="GW278">
        <v>1</v>
      </c>
      <c r="GX278">
        <f t="shared" si="292"/>
        <v>0</v>
      </c>
      <c r="HA278">
        <v>0</v>
      </c>
      <c r="HB278">
        <v>0</v>
      </c>
      <c r="HC278">
        <f t="shared" si="293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55" x14ac:dyDescent="0.2">
      <c r="A279" s="2">
        <v>17</v>
      </c>
      <c r="B279" s="2">
        <v>1</v>
      </c>
      <c r="C279" s="2"/>
      <c r="D279" s="2"/>
      <c r="E279" s="2" t="s">
        <v>332</v>
      </c>
      <c r="F279" s="2" t="s">
        <v>214</v>
      </c>
      <c r="G279" s="2" t="s">
        <v>333</v>
      </c>
      <c r="H279" s="2" t="s">
        <v>327</v>
      </c>
      <c r="I279" s="2">
        <v>5.4</v>
      </c>
      <c r="J279" s="2">
        <v>0</v>
      </c>
      <c r="K279" s="2">
        <v>5.4</v>
      </c>
      <c r="L279" s="2">
        <v>5.4</v>
      </c>
      <c r="M279" s="2">
        <v>0</v>
      </c>
      <c r="N279" s="2">
        <f t="shared" si="254"/>
        <v>5.4</v>
      </c>
      <c r="O279" s="2">
        <f t="shared" si="255"/>
        <v>523.37</v>
      </c>
      <c r="P279" s="2">
        <f t="shared" si="256"/>
        <v>523.37</v>
      </c>
      <c r="Q279" s="2">
        <f t="shared" si="257"/>
        <v>0</v>
      </c>
      <c r="R279" s="2">
        <f t="shared" si="258"/>
        <v>0</v>
      </c>
      <c r="S279" s="2">
        <f t="shared" si="259"/>
        <v>0</v>
      </c>
      <c r="T279" s="2">
        <f t="shared" si="260"/>
        <v>0</v>
      </c>
      <c r="U279" s="2">
        <f t="shared" si="261"/>
        <v>0</v>
      </c>
      <c r="V279" s="2">
        <f t="shared" si="262"/>
        <v>0</v>
      </c>
      <c r="W279" s="2">
        <f t="shared" si="263"/>
        <v>0</v>
      </c>
      <c r="X279" s="2">
        <f t="shared" si="264"/>
        <v>0</v>
      </c>
      <c r="Y279" s="2">
        <f t="shared" si="265"/>
        <v>0</v>
      </c>
      <c r="Z279" s="2"/>
      <c r="AA279" s="2">
        <v>422497958</v>
      </c>
      <c r="AB279" s="2">
        <f t="shared" si="266"/>
        <v>96.92</v>
      </c>
      <c r="AC279" s="2">
        <f t="shared" si="267"/>
        <v>96.92</v>
      </c>
      <c r="AD279" s="2">
        <f t="shared" si="268"/>
        <v>0</v>
      </c>
      <c r="AE279" s="2">
        <f t="shared" si="269"/>
        <v>0</v>
      </c>
      <c r="AF279" s="2">
        <f t="shared" si="270"/>
        <v>0</v>
      </c>
      <c r="AG279" s="2">
        <f t="shared" si="271"/>
        <v>0</v>
      </c>
      <c r="AH279" s="2">
        <f t="shared" si="272"/>
        <v>0</v>
      </c>
      <c r="AI279" s="2">
        <f t="shared" si="273"/>
        <v>0</v>
      </c>
      <c r="AJ279" s="2">
        <f t="shared" si="274"/>
        <v>0</v>
      </c>
      <c r="AK279" s="2">
        <v>96.92</v>
      </c>
      <c r="AL279" s="2">
        <v>96.92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3</v>
      </c>
      <c r="BK279" s="2"/>
      <c r="BL279" s="2"/>
      <c r="BM279" s="2">
        <v>400002</v>
      </c>
      <c r="BN279" s="2">
        <v>0</v>
      </c>
      <c r="BO279" s="2" t="s">
        <v>3</v>
      </c>
      <c r="BP279" s="2">
        <v>0</v>
      </c>
      <c r="BQ279" s="2">
        <v>202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0</v>
      </c>
      <c r="CA279" s="2">
        <v>0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>
        <v>31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 t="s">
        <v>3</v>
      </c>
      <c r="CO279" s="2">
        <v>0</v>
      </c>
      <c r="CP279" s="2">
        <f t="shared" si="275"/>
        <v>523.37</v>
      </c>
      <c r="CQ279" s="2">
        <f t="shared" si="276"/>
        <v>96.92</v>
      </c>
      <c r="CR279" s="2">
        <f t="shared" si="277"/>
        <v>0</v>
      </c>
      <c r="CS279" s="2">
        <f t="shared" si="278"/>
        <v>0</v>
      </c>
      <c r="CT279" s="2">
        <f t="shared" si="279"/>
        <v>0</v>
      </c>
      <c r="CU279" s="2">
        <f t="shared" si="280"/>
        <v>0</v>
      </c>
      <c r="CV279" s="2">
        <f t="shared" si="281"/>
        <v>0</v>
      </c>
      <c r="CW279" s="2">
        <f t="shared" si="282"/>
        <v>0</v>
      </c>
      <c r="CX279" s="2">
        <f t="shared" si="283"/>
        <v>0</v>
      </c>
      <c r="CY279" s="2">
        <f t="shared" si="284"/>
        <v>0</v>
      </c>
      <c r="CZ279" s="2">
        <f t="shared" si="285"/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1009</v>
      </c>
      <c r="DV279" s="2" t="s">
        <v>327</v>
      </c>
      <c r="DW279" s="2" t="s">
        <v>327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405818810</v>
      </c>
      <c r="EF279" s="2">
        <v>202</v>
      </c>
      <c r="EG279" s="2" t="s">
        <v>216</v>
      </c>
      <c r="EH279" s="2">
        <v>0</v>
      </c>
      <c r="EI279" s="2" t="s">
        <v>3</v>
      </c>
      <c r="EJ279" s="2">
        <v>1</v>
      </c>
      <c r="EK279" s="2">
        <v>400002</v>
      </c>
      <c r="EL279" s="2" t="s">
        <v>217</v>
      </c>
      <c r="EM279" s="2" t="s">
        <v>216</v>
      </c>
      <c r="EN279" s="2"/>
      <c r="EO279" s="2" t="s">
        <v>3</v>
      </c>
      <c r="EP279" s="2"/>
      <c r="EQ279" s="2">
        <v>131584</v>
      </c>
      <c r="ER279" s="2">
        <v>867</v>
      </c>
      <c r="ES279" s="2">
        <v>96.92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v>0</v>
      </c>
      <c r="FS279" s="2">
        <v>0</v>
      </c>
      <c r="FT279" s="2"/>
      <c r="FU279" s="2"/>
      <c r="FV279" s="2"/>
      <c r="FW279" s="2"/>
      <c r="FX279" s="2">
        <v>0</v>
      </c>
      <c r="FY279" s="2">
        <v>0</v>
      </c>
      <c r="FZ279" s="2"/>
      <c r="GA279" s="2" t="s">
        <v>218</v>
      </c>
      <c r="GB279" s="2"/>
      <c r="GC279" s="2"/>
      <c r="GD279" s="2">
        <v>1</v>
      </c>
      <c r="GE279" s="2"/>
      <c r="GF279" s="2">
        <v>1861395284</v>
      </c>
      <c r="GG279" s="2">
        <v>2</v>
      </c>
      <c r="GH279" s="2">
        <v>0</v>
      </c>
      <c r="GI279" s="2">
        <v>-2</v>
      </c>
      <c r="GJ279" s="2">
        <v>0</v>
      </c>
      <c r="GK279" s="2">
        <v>0</v>
      </c>
      <c r="GL279" s="2">
        <f t="shared" si="286"/>
        <v>0</v>
      </c>
      <c r="GM279" s="2">
        <f t="shared" si="287"/>
        <v>523.37</v>
      </c>
      <c r="GN279" s="2">
        <f t="shared" si="288"/>
        <v>523.37</v>
      </c>
      <c r="GO279" s="2">
        <f t="shared" si="289"/>
        <v>0</v>
      </c>
      <c r="GP279" s="2">
        <f t="shared" si="290"/>
        <v>0</v>
      </c>
      <c r="GQ279" s="2"/>
      <c r="GR279" s="2">
        <v>0</v>
      </c>
      <c r="GS279" s="2">
        <v>4</v>
      </c>
      <c r="GT279" s="2">
        <v>0</v>
      </c>
      <c r="GU279" s="2" t="s">
        <v>3</v>
      </c>
      <c r="GV279" s="2">
        <f t="shared" si="291"/>
        <v>0</v>
      </c>
      <c r="GW279" s="2">
        <v>1</v>
      </c>
      <c r="GX279" s="2">
        <f t="shared" si="292"/>
        <v>0</v>
      </c>
      <c r="GY279" s="2"/>
      <c r="GZ279" s="2"/>
      <c r="HA279" s="2">
        <v>0</v>
      </c>
      <c r="HB279" s="2">
        <v>0</v>
      </c>
      <c r="HC279" s="2">
        <f t="shared" si="293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>
        <v>0</v>
      </c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17</v>
      </c>
      <c r="B280">
        <v>1</v>
      </c>
      <c r="E280" t="s">
        <v>332</v>
      </c>
      <c r="F280" t="s">
        <v>214</v>
      </c>
      <c r="G280" t="s">
        <v>333</v>
      </c>
      <c r="H280" t="s">
        <v>327</v>
      </c>
      <c r="I280">
        <v>5.4</v>
      </c>
      <c r="J280">
        <v>0</v>
      </c>
      <c r="K280">
        <v>5.4</v>
      </c>
      <c r="L280">
        <v>5.4</v>
      </c>
      <c r="M280">
        <v>0</v>
      </c>
      <c r="N280">
        <f t="shared" si="254"/>
        <v>5.4</v>
      </c>
      <c r="O280">
        <f t="shared" si="255"/>
        <v>5149.96</v>
      </c>
      <c r="P280">
        <f t="shared" si="256"/>
        <v>5149.96</v>
      </c>
      <c r="Q280">
        <f t="shared" si="257"/>
        <v>0</v>
      </c>
      <c r="R280">
        <f t="shared" si="258"/>
        <v>0</v>
      </c>
      <c r="S280">
        <f t="shared" si="259"/>
        <v>0</v>
      </c>
      <c r="T280">
        <f t="shared" si="260"/>
        <v>0</v>
      </c>
      <c r="U280">
        <f t="shared" si="261"/>
        <v>0</v>
      </c>
      <c r="V280">
        <f t="shared" si="262"/>
        <v>0</v>
      </c>
      <c r="W280">
        <f t="shared" si="263"/>
        <v>0</v>
      </c>
      <c r="X280">
        <f t="shared" si="264"/>
        <v>0</v>
      </c>
      <c r="Y280">
        <f t="shared" si="265"/>
        <v>0</v>
      </c>
      <c r="AA280">
        <v>422497899</v>
      </c>
      <c r="AB280">
        <f t="shared" si="266"/>
        <v>96.92</v>
      </c>
      <c r="AC280">
        <f t="shared" si="267"/>
        <v>96.92</v>
      </c>
      <c r="AD280">
        <f t="shared" si="268"/>
        <v>0</v>
      </c>
      <c r="AE280">
        <f t="shared" si="269"/>
        <v>0</v>
      </c>
      <c r="AF280">
        <f t="shared" si="270"/>
        <v>0</v>
      </c>
      <c r="AG280">
        <f t="shared" si="271"/>
        <v>0</v>
      </c>
      <c r="AH280">
        <f t="shared" si="272"/>
        <v>0</v>
      </c>
      <c r="AI280">
        <f t="shared" si="273"/>
        <v>0</v>
      </c>
      <c r="AJ280">
        <f t="shared" si="274"/>
        <v>0</v>
      </c>
      <c r="AK280">
        <v>96.92</v>
      </c>
      <c r="AL280">
        <v>96.92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9.84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400002</v>
      </c>
      <c r="BN280">
        <v>0</v>
      </c>
      <c r="BO280" t="s">
        <v>3</v>
      </c>
      <c r="BP280">
        <v>0</v>
      </c>
      <c r="BQ280">
        <v>202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H280">
        <v>31</v>
      </c>
      <c r="CI280">
        <v>0</v>
      </c>
      <c r="CJ280">
        <v>0</v>
      </c>
      <c r="CK280">
        <v>0</v>
      </c>
      <c r="CL280">
        <v>0</v>
      </c>
      <c r="CM280">
        <v>0</v>
      </c>
      <c r="CN280" t="s">
        <v>3</v>
      </c>
      <c r="CO280">
        <v>0</v>
      </c>
      <c r="CP280">
        <f t="shared" si="275"/>
        <v>5149.96</v>
      </c>
      <c r="CQ280">
        <f t="shared" si="276"/>
        <v>953.69</v>
      </c>
      <c r="CR280">
        <f t="shared" si="277"/>
        <v>0</v>
      </c>
      <c r="CS280">
        <f t="shared" si="278"/>
        <v>0</v>
      </c>
      <c r="CT280">
        <f t="shared" si="279"/>
        <v>0</v>
      </c>
      <c r="CU280">
        <f t="shared" si="280"/>
        <v>0</v>
      </c>
      <c r="CV280">
        <f t="shared" si="281"/>
        <v>0</v>
      </c>
      <c r="CW280">
        <f t="shared" si="282"/>
        <v>0</v>
      </c>
      <c r="CX280">
        <f t="shared" si="283"/>
        <v>0</v>
      </c>
      <c r="CY280">
        <f t="shared" si="284"/>
        <v>0</v>
      </c>
      <c r="CZ280">
        <f t="shared" si="285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1009</v>
      </c>
      <c r="DV280" t="s">
        <v>327</v>
      </c>
      <c r="DW280" t="s">
        <v>327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405818810</v>
      </c>
      <c r="EF280">
        <v>202</v>
      </c>
      <c r="EG280" t="s">
        <v>216</v>
      </c>
      <c r="EH280">
        <v>0</v>
      </c>
      <c r="EI280" t="s">
        <v>3</v>
      </c>
      <c r="EJ280">
        <v>1</v>
      </c>
      <c r="EK280">
        <v>400002</v>
      </c>
      <c r="EL280" t="s">
        <v>217</v>
      </c>
      <c r="EM280" t="s">
        <v>216</v>
      </c>
      <c r="EO280" t="s">
        <v>3</v>
      </c>
      <c r="EQ280">
        <v>131584</v>
      </c>
      <c r="ER280">
        <v>96.92</v>
      </c>
      <c r="ES280">
        <v>96.92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5</v>
      </c>
      <c r="FC280">
        <v>0</v>
      </c>
      <c r="FD280">
        <v>18</v>
      </c>
      <c r="FF280">
        <v>935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334</v>
      </c>
      <c r="GD280">
        <v>1</v>
      </c>
      <c r="GF280">
        <v>1861395284</v>
      </c>
      <c r="GG280">
        <v>2</v>
      </c>
      <c r="GH280">
        <v>3</v>
      </c>
      <c r="GI280">
        <v>5</v>
      </c>
      <c r="GJ280">
        <v>0</v>
      </c>
      <c r="GK280">
        <v>0</v>
      </c>
      <c r="GL280">
        <f t="shared" si="286"/>
        <v>0</v>
      </c>
      <c r="GM280">
        <f t="shared" si="287"/>
        <v>5149.96</v>
      </c>
      <c r="GN280">
        <f t="shared" si="288"/>
        <v>5149.96</v>
      </c>
      <c r="GO280">
        <f t="shared" si="289"/>
        <v>0</v>
      </c>
      <c r="GP280">
        <f t="shared" si="290"/>
        <v>0</v>
      </c>
      <c r="GR280">
        <v>1</v>
      </c>
      <c r="GS280">
        <v>1</v>
      </c>
      <c r="GT280">
        <v>0</v>
      </c>
      <c r="GU280" t="s">
        <v>3</v>
      </c>
      <c r="GV280">
        <f t="shared" si="291"/>
        <v>0</v>
      </c>
      <c r="GW280">
        <v>1</v>
      </c>
      <c r="GX280">
        <f t="shared" si="292"/>
        <v>0</v>
      </c>
      <c r="HA280">
        <v>0</v>
      </c>
      <c r="HB280">
        <v>0</v>
      </c>
      <c r="HC280">
        <f t="shared" si="293"/>
        <v>0</v>
      </c>
      <c r="HE280" t="s">
        <v>220</v>
      </c>
      <c r="HF280" t="s">
        <v>28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55" x14ac:dyDescent="0.2">
      <c r="A281" s="2">
        <v>17</v>
      </c>
      <c r="B281" s="2">
        <v>1</v>
      </c>
      <c r="C281" s="2"/>
      <c r="D281" s="2"/>
      <c r="E281" s="2" t="s">
        <v>3</v>
      </c>
      <c r="F281" s="2" t="s">
        <v>214</v>
      </c>
      <c r="G281" s="2" t="s">
        <v>335</v>
      </c>
      <c r="H281" s="2" t="s">
        <v>327</v>
      </c>
      <c r="I281" s="2">
        <v>18.16</v>
      </c>
      <c r="J281" s="2">
        <v>0</v>
      </c>
      <c r="K281" s="2">
        <v>18.16</v>
      </c>
      <c r="L281" s="2">
        <v>18.16</v>
      </c>
      <c r="M281" s="2">
        <v>0</v>
      </c>
      <c r="N281" s="2">
        <f t="shared" si="254"/>
        <v>18.16</v>
      </c>
      <c r="O281" s="2">
        <f t="shared" si="255"/>
        <v>1101.22</v>
      </c>
      <c r="P281" s="2">
        <f t="shared" si="256"/>
        <v>1101.22</v>
      </c>
      <c r="Q281" s="2">
        <f t="shared" si="257"/>
        <v>0</v>
      </c>
      <c r="R281" s="2">
        <f t="shared" si="258"/>
        <v>0</v>
      </c>
      <c r="S281" s="2">
        <f t="shared" si="259"/>
        <v>0</v>
      </c>
      <c r="T281" s="2">
        <f t="shared" si="260"/>
        <v>0</v>
      </c>
      <c r="U281" s="2">
        <f t="shared" si="261"/>
        <v>0</v>
      </c>
      <c r="V281" s="2">
        <f t="shared" si="262"/>
        <v>0</v>
      </c>
      <c r="W281" s="2">
        <f t="shared" si="263"/>
        <v>0</v>
      </c>
      <c r="X281" s="2">
        <f t="shared" si="264"/>
        <v>0</v>
      </c>
      <c r="Y281" s="2">
        <f t="shared" si="265"/>
        <v>0</v>
      </c>
      <c r="Z281" s="2"/>
      <c r="AA281" s="2">
        <v>-1</v>
      </c>
      <c r="AB281" s="2">
        <f t="shared" si="266"/>
        <v>60.64</v>
      </c>
      <c r="AC281" s="2">
        <f t="shared" si="267"/>
        <v>60.64</v>
      </c>
      <c r="AD281" s="2">
        <f t="shared" si="268"/>
        <v>0</v>
      </c>
      <c r="AE281" s="2">
        <f t="shared" si="269"/>
        <v>0</v>
      </c>
      <c r="AF281" s="2">
        <f t="shared" si="270"/>
        <v>0</v>
      </c>
      <c r="AG281" s="2">
        <f t="shared" si="271"/>
        <v>0</v>
      </c>
      <c r="AH281" s="2">
        <f t="shared" si="272"/>
        <v>0</v>
      </c>
      <c r="AI281" s="2">
        <f t="shared" si="273"/>
        <v>0</v>
      </c>
      <c r="AJ281" s="2">
        <f t="shared" si="274"/>
        <v>0</v>
      </c>
      <c r="AK281" s="2">
        <v>60.64</v>
      </c>
      <c r="AL281" s="2">
        <v>60.64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3</v>
      </c>
      <c r="BI281" s="2">
        <v>1</v>
      </c>
      <c r="BJ281" s="2" t="s">
        <v>3</v>
      </c>
      <c r="BK281" s="2"/>
      <c r="BL281" s="2"/>
      <c r="BM281" s="2">
        <v>400002</v>
      </c>
      <c r="BN281" s="2">
        <v>0</v>
      </c>
      <c r="BO281" s="2" t="s">
        <v>3</v>
      </c>
      <c r="BP281" s="2">
        <v>0</v>
      </c>
      <c r="BQ281" s="2">
        <v>202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0</v>
      </c>
      <c r="CA281" s="2">
        <v>0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 t="s">
        <v>3</v>
      </c>
      <c r="CO281" s="2">
        <v>0</v>
      </c>
      <c r="CP281" s="2">
        <f t="shared" si="275"/>
        <v>1101.22</v>
      </c>
      <c r="CQ281" s="2">
        <f t="shared" si="276"/>
        <v>60.64</v>
      </c>
      <c r="CR281" s="2">
        <f t="shared" si="277"/>
        <v>0</v>
      </c>
      <c r="CS281" s="2">
        <f t="shared" si="278"/>
        <v>0</v>
      </c>
      <c r="CT281" s="2">
        <f t="shared" si="279"/>
        <v>0</v>
      </c>
      <c r="CU281" s="2">
        <f t="shared" si="280"/>
        <v>0</v>
      </c>
      <c r="CV281" s="2">
        <f t="shared" si="281"/>
        <v>0</v>
      </c>
      <c r="CW281" s="2">
        <f t="shared" si="282"/>
        <v>0</v>
      </c>
      <c r="CX281" s="2">
        <f t="shared" si="283"/>
        <v>0</v>
      </c>
      <c r="CY281" s="2">
        <f t="shared" si="284"/>
        <v>0</v>
      </c>
      <c r="CZ281" s="2">
        <f t="shared" si="285"/>
        <v>0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1009</v>
      </c>
      <c r="DV281" s="2" t="s">
        <v>327</v>
      </c>
      <c r="DW281" s="2" t="s">
        <v>327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405818810</v>
      </c>
      <c r="EF281" s="2">
        <v>202</v>
      </c>
      <c r="EG281" s="2" t="s">
        <v>216</v>
      </c>
      <c r="EH281" s="2">
        <v>0</v>
      </c>
      <c r="EI281" s="2" t="s">
        <v>3</v>
      </c>
      <c r="EJ281" s="2">
        <v>1</v>
      </c>
      <c r="EK281" s="2">
        <v>400002</v>
      </c>
      <c r="EL281" s="2" t="s">
        <v>217</v>
      </c>
      <c r="EM281" s="2" t="s">
        <v>216</v>
      </c>
      <c r="EN281" s="2"/>
      <c r="EO281" s="2" t="s">
        <v>3</v>
      </c>
      <c r="EP281" s="2"/>
      <c r="EQ281" s="2">
        <v>132608</v>
      </c>
      <c r="ER281" s="2">
        <v>596.70000000000005</v>
      </c>
      <c r="ES281" s="2">
        <v>60.64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0</v>
      </c>
      <c r="FY281" s="2">
        <v>0</v>
      </c>
      <c r="FZ281" s="2"/>
      <c r="GA281" s="2" t="s">
        <v>218</v>
      </c>
      <c r="GB281" s="2"/>
      <c r="GC281" s="2"/>
      <c r="GD281" s="2">
        <v>1</v>
      </c>
      <c r="GE281" s="2"/>
      <c r="GF281" s="2">
        <v>1473409357</v>
      </c>
      <c r="GG281" s="2">
        <v>2</v>
      </c>
      <c r="GH281" s="2">
        <v>0</v>
      </c>
      <c r="GI281" s="2">
        <v>-2</v>
      </c>
      <c r="GJ281" s="2">
        <v>0</v>
      </c>
      <c r="GK281" s="2">
        <v>0</v>
      </c>
      <c r="GL281" s="2">
        <f t="shared" si="286"/>
        <v>0</v>
      </c>
      <c r="GM281" s="2">
        <f t="shared" si="287"/>
        <v>1101.22</v>
      </c>
      <c r="GN281" s="2">
        <f t="shared" si="288"/>
        <v>1101.22</v>
      </c>
      <c r="GO281" s="2">
        <f t="shared" si="289"/>
        <v>0</v>
      </c>
      <c r="GP281" s="2">
        <f t="shared" si="290"/>
        <v>0</v>
      </c>
      <c r="GQ281" s="2"/>
      <c r="GR281" s="2">
        <v>0</v>
      </c>
      <c r="GS281" s="2">
        <v>4</v>
      </c>
      <c r="GT281" s="2">
        <v>0</v>
      </c>
      <c r="GU281" s="2" t="s">
        <v>3</v>
      </c>
      <c r="GV281" s="2">
        <f t="shared" si="291"/>
        <v>0</v>
      </c>
      <c r="GW281" s="2">
        <v>1</v>
      </c>
      <c r="GX281" s="2">
        <f t="shared" si="292"/>
        <v>0</v>
      </c>
      <c r="GY281" s="2"/>
      <c r="GZ281" s="2"/>
      <c r="HA281" s="2">
        <v>0</v>
      </c>
      <c r="HB281" s="2">
        <v>0</v>
      </c>
      <c r="HC281" s="2">
        <f t="shared" si="293"/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E282" t="s">
        <v>3</v>
      </c>
      <c r="F282" t="s">
        <v>214</v>
      </c>
      <c r="G282" t="s">
        <v>335</v>
      </c>
      <c r="H282" t="s">
        <v>327</v>
      </c>
      <c r="I282">
        <v>18.16</v>
      </c>
      <c r="J282">
        <v>0</v>
      </c>
      <c r="K282">
        <v>18.16</v>
      </c>
      <c r="L282">
        <v>18.16</v>
      </c>
      <c r="M282">
        <v>0</v>
      </c>
      <c r="N282">
        <f t="shared" si="254"/>
        <v>18.16</v>
      </c>
      <c r="O282">
        <f t="shared" si="255"/>
        <v>10836</v>
      </c>
      <c r="P282">
        <f t="shared" si="256"/>
        <v>10836</v>
      </c>
      <c r="Q282">
        <f t="shared" si="257"/>
        <v>0</v>
      </c>
      <c r="R282">
        <f t="shared" si="258"/>
        <v>0</v>
      </c>
      <c r="S282">
        <f t="shared" si="259"/>
        <v>0</v>
      </c>
      <c r="T282">
        <f t="shared" si="260"/>
        <v>0</v>
      </c>
      <c r="U282">
        <f t="shared" si="261"/>
        <v>0</v>
      </c>
      <c r="V282">
        <f t="shared" si="262"/>
        <v>0</v>
      </c>
      <c r="W282">
        <f t="shared" si="263"/>
        <v>0</v>
      </c>
      <c r="X282">
        <f t="shared" si="264"/>
        <v>0</v>
      </c>
      <c r="Y282">
        <f t="shared" si="265"/>
        <v>0</v>
      </c>
      <c r="AA282">
        <v>-1</v>
      </c>
      <c r="AB282">
        <f t="shared" si="266"/>
        <v>60.64</v>
      </c>
      <c r="AC282">
        <f t="shared" si="267"/>
        <v>60.64</v>
      </c>
      <c r="AD282">
        <f t="shared" si="268"/>
        <v>0</v>
      </c>
      <c r="AE282">
        <f t="shared" si="269"/>
        <v>0</v>
      </c>
      <c r="AF282">
        <f t="shared" si="270"/>
        <v>0</v>
      </c>
      <c r="AG282">
        <f t="shared" si="271"/>
        <v>0</v>
      </c>
      <c r="AH282">
        <f t="shared" si="272"/>
        <v>0</v>
      </c>
      <c r="AI282">
        <f t="shared" si="273"/>
        <v>0</v>
      </c>
      <c r="AJ282">
        <f t="shared" si="274"/>
        <v>0</v>
      </c>
      <c r="AK282">
        <v>60.64</v>
      </c>
      <c r="AL282">
        <v>60.64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9.84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</v>
      </c>
      <c r="BM282">
        <v>400002</v>
      </c>
      <c r="BN282">
        <v>0</v>
      </c>
      <c r="BO282" t="s">
        <v>3</v>
      </c>
      <c r="BP282">
        <v>0</v>
      </c>
      <c r="BQ282">
        <v>202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 t="s">
        <v>3</v>
      </c>
      <c r="CO282">
        <v>0</v>
      </c>
      <c r="CP282">
        <f t="shared" si="275"/>
        <v>10836</v>
      </c>
      <c r="CQ282">
        <f t="shared" si="276"/>
        <v>596.70000000000005</v>
      </c>
      <c r="CR282">
        <f t="shared" si="277"/>
        <v>0</v>
      </c>
      <c r="CS282">
        <f t="shared" si="278"/>
        <v>0</v>
      </c>
      <c r="CT282">
        <f t="shared" si="279"/>
        <v>0</v>
      </c>
      <c r="CU282">
        <f t="shared" si="280"/>
        <v>0</v>
      </c>
      <c r="CV282">
        <f t="shared" si="281"/>
        <v>0</v>
      </c>
      <c r="CW282">
        <f t="shared" si="282"/>
        <v>0</v>
      </c>
      <c r="CX282">
        <f t="shared" si="283"/>
        <v>0</v>
      </c>
      <c r="CY282">
        <f t="shared" si="284"/>
        <v>0</v>
      </c>
      <c r="CZ282">
        <f t="shared" si="285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1009</v>
      </c>
      <c r="DV282" t="s">
        <v>327</v>
      </c>
      <c r="DW282" t="s">
        <v>327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405818810</v>
      </c>
      <c r="EF282">
        <v>202</v>
      </c>
      <c r="EG282" t="s">
        <v>216</v>
      </c>
      <c r="EH282">
        <v>0</v>
      </c>
      <c r="EI282" t="s">
        <v>3</v>
      </c>
      <c r="EJ282">
        <v>1</v>
      </c>
      <c r="EK282">
        <v>400002</v>
      </c>
      <c r="EL282" t="s">
        <v>217</v>
      </c>
      <c r="EM282" t="s">
        <v>216</v>
      </c>
      <c r="EO282" t="s">
        <v>3</v>
      </c>
      <c r="EQ282">
        <v>132608</v>
      </c>
      <c r="ER282">
        <v>72.42</v>
      </c>
      <c r="ES282">
        <v>60.64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5</v>
      </c>
      <c r="FC282">
        <v>0</v>
      </c>
      <c r="FD282">
        <v>18</v>
      </c>
      <c r="FF282">
        <v>585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336</v>
      </c>
      <c r="GD282">
        <v>1</v>
      </c>
      <c r="GF282">
        <v>1473409357</v>
      </c>
      <c r="GG282">
        <v>2</v>
      </c>
      <c r="GH282">
        <v>3</v>
      </c>
      <c r="GI282">
        <v>5</v>
      </c>
      <c r="GJ282">
        <v>0</v>
      </c>
      <c r="GK282">
        <v>0</v>
      </c>
      <c r="GL282">
        <f t="shared" si="286"/>
        <v>0</v>
      </c>
      <c r="GM282">
        <f t="shared" si="287"/>
        <v>10836</v>
      </c>
      <c r="GN282">
        <f t="shared" si="288"/>
        <v>10836</v>
      </c>
      <c r="GO282">
        <f t="shared" si="289"/>
        <v>0</v>
      </c>
      <c r="GP282">
        <f t="shared" si="290"/>
        <v>0</v>
      </c>
      <c r="GR282">
        <v>1</v>
      </c>
      <c r="GS282">
        <v>1</v>
      </c>
      <c r="GT282">
        <v>0</v>
      </c>
      <c r="GU282" t="s">
        <v>3</v>
      </c>
      <c r="GV282">
        <f t="shared" si="291"/>
        <v>0</v>
      </c>
      <c r="GW282">
        <v>1</v>
      </c>
      <c r="GX282">
        <f t="shared" si="292"/>
        <v>0</v>
      </c>
      <c r="HA282">
        <v>0</v>
      </c>
      <c r="HB282">
        <v>0</v>
      </c>
      <c r="HC282">
        <f t="shared" si="293"/>
        <v>0</v>
      </c>
      <c r="HE282" t="s">
        <v>220</v>
      </c>
      <c r="HF282" t="s">
        <v>28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4" spans="1:255" x14ac:dyDescent="0.2">
      <c r="A284" s="3">
        <v>51</v>
      </c>
      <c r="B284" s="3">
        <f>B187</f>
        <v>1</v>
      </c>
      <c r="C284" s="3">
        <f>A187</f>
        <v>4</v>
      </c>
      <c r="D284" s="3">
        <f>ROW(A187)</f>
        <v>187</v>
      </c>
      <c r="E284" s="3"/>
      <c r="F284" s="3" t="str">
        <f>IF(F187&lt;&gt;"",F187,"")</f>
        <v>Новый раздел</v>
      </c>
      <c r="G284" s="3" t="str">
        <f>IF(G187&lt;&gt;"",G187,"")</f>
        <v>Материалы ВЛ-0,4кВ</v>
      </c>
      <c r="H284" s="3">
        <v>0</v>
      </c>
      <c r="I284" s="3"/>
      <c r="J284" s="3"/>
      <c r="K284" s="3"/>
      <c r="L284" s="3"/>
      <c r="M284" s="3"/>
      <c r="N284" s="3"/>
      <c r="O284" s="3">
        <f t="shared" ref="O284:T284" si="294">ROUND(AB284,2)</f>
        <v>29228.52</v>
      </c>
      <c r="P284" s="3">
        <f t="shared" si="294"/>
        <v>29228.52</v>
      </c>
      <c r="Q284" s="3">
        <f t="shared" si="294"/>
        <v>0</v>
      </c>
      <c r="R284" s="3">
        <f t="shared" si="294"/>
        <v>0</v>
      </c>
      <c r="S284" s="3">
        <f t="shared" si="294"/>
        <v>0</v>
      </c>
      <c r="T284" s="3">
        <f t="shared" si="294"/>
        <v>0</v>
      </c>
      <c r="U284" s="3">
        <f>AH284</f>
        <v>0</v>
      </c>
      <c r="V284" s="3">
        <f>AI284</f>
        <v>0</v>
      </c>
      <c r="W284" s="3">
        <f>ROUND(AJ284,2)</f>
        <v>0</v>
      </c>
      <c r="X284" s="3">
        <f>ROUND(AK284,2)</f>
        <v>0</v>
      </c>
      <c r="Y284" s="3">
        <f>ROUND(AL284,2)</f>
        <v>0</v>
      </c>
      <c r="Z284" s="3"/>
      <c r="AA284" s="3"/>
      <c r="AB284" s="3">
        <f>ROUND(SUMIF(AA191:AA282,"=422497958",O191:O282),2)</f>
        <v>29228.52</v>
      </c>
      <c r="AC284" s="3">
        <f>ROUND(SUMIF(AA191:AA282,"=422497958",P191:P282),2)</f>
        <v>29228.52</v>
      </c>
      <c r="AD284" s="3">
        <f>ROUND(SUMIF(AA191:AA282,"=422497958",Q191:Q282),2)</f>
        <v>0</v>
      </c>
      <c r="AE284" s="3">
        <f>ROUND(SUMIF(AA191:AA282,"=422497958",R191:R282),2)</f>
        <v>0</v>
      </c>
      <c r="AF284" s="3">
        <f>ROUND(SUMIF(AA191:AA282,"=422497958",S191:S282),2)</f>
        <v>0</v>
      </c>
      <c r="AG284" s="3">
        <f>ROUND(SUMIF(AA191:AA282,"=422497958",T191:T282),2)</f>
        <v>0</v>
      </c>
      <c r="AH284" s="3">
        <f>SUMIF(AA191:AA282,"=422497958",U191:U282)</f>
        <v>0</v>
      </c>
      <c r="AI284" s="3">
        <f>SUMIF(AA191:AA282,"=422497958",V191:V282)</f>
        <v>0</v>
      </c>
      <c r="AJ284" s="3">
        <f>ROUND(SUMIF(AA191:AA282,"=422497958",W191:W282),2)</f>
        <v>0</v>
      </c>
      <c r="AK284" s="3">
        <f>ROUND(SUMIF(AA191:AA282,"=422497958",X191:X282),2)</f>
        <v>0</v>
      </c>
      <c r="AL284" s="3">
        <f>ROUND(SUMIF(AA191:AA282,"=422497958",Y191:Y282),2)</f>
        <v>0</v>
      </c>
      <c r="AM284" s="3"/>
      <c r="AN284" s="3"/>
      <c r="AO284" s="3">
        <f t="shared" ref="AO284:BD284" si="295">ROUND(BX284,2)</f>
        <v>0</v>
      </c>
      <c r="AP284" s="3">
        <f t="shared" si="295"/>
        <v>0</v>
      </c>
      <c r="AQ284" s="3">
        <f t="shared" si="295"/>
        <v>0</v>
      </c>
      <c r="AR284" s="3">
        <f t="shared" si="295"/>
        <v>29228.52</v>
      </c>
      <c r="AS284" s="3">
        <f t="shared" si="295"/>
        <v>27171.68</v>
      </c>
      <c r="AT284" s="3">
        <f t="shared" si="295"/>
        <v>2056.84</v>
      </c>
      <c r="AU284" s="3">
        <f t="shared" si="295"/>
        <v>0</v>
      </c>
      <c r="AV284" s="3">
        <f t="shared" si="295"/>
        <v>29228.52</v>
      </c>
      <c r="AW284" s="3">
        <f t="shared" si="295"/>
        <v>29228.52</v>
      </c>
      <c r="AX284" s="3">
        <f t="shared" si="295"/>
        <v>0</v>
      </c>
      <c r="AY284" s="3">
        <f t="shared" si="295"/>
        <v>29228.52</v>
      </c>
      <c r="AZ284" s="3">
        <f t="shared" si="295"/>
        <v>0</v>
      </c>
      <c r="BA284" s="3">
        <f t="shared" si="295"/>
        <v>0</v>
      </c>
      <c r="BB284" s="3">
        <f t="shared" si="295"/>
        <v>0</v>
      </c>
      <c r="BC284" s="3">
        <f t="shared" si="295"/>
        <v>0</v>
      </c>
      <c r="BD284" s="3">
        <f t="shared" si="295"/>
        <v>0</v>
      </c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>
        <f>ROUND(SUMIF(AA191:AA282,"=422497958",FQ191:FQ282),2)</f>
        <v>0</v>
      </c>
      <c r="BY284" s="3">
        <f>ROUND(SUMIF(AA191:AA282,"=422497958",FR191:FR282),2)</f>
        <v>0</v>
      </c>
      <c r="BZ284" s="3">
        <f>ROUND(SUMIF(AA191:AA282,"=422497958",GL191:GL282),2)</f>
        <v>0</v>
      </c>
      <c r="CA284" s="3">
        <f>ROUND(SUMIF(AA191:AA282,"=422497958",GM191:GM282),2)</f>
        <v>29228.52</v>
      </c>
      <c r="CB284" s="3">
        <f>ROUND(SUMIF(AA191:AA282,"=422497958",GN191:GN282),2)</f>
        <v>27171.68</v>
      </c>
      <c r="CC284" s="3">
        <f>ROUND(SUMIF(AA191:AA282,"=422497958",GO191:GO282),2)</f>
        <v>2056.84</v>
      </c>
      <c r="CD284" s="3">
        <f>ROUND(SUMIF(AA191:AA282,"=422497958",GP191:GP282),2)</f>
        <v>0</v>
      </c>
      <c r="CE284" s="3">
        <f>AC284-BX284</f>
        <v>29228.52</v>
      </c>
      <c r="CF284" s="3">
        <f>AC284-BY284</f>
        <v>29228.52</v>
      </c>
      <c r="CG284" s="3">
        <f>BX284-BZ284</f>
        <v>0</v>
      </c>
      <c r="CH284" s="3">
        <f>AC284-BX284-BY284+BZ284</f>
        <v>29228.52</v>
      </c>
      <c r="CI284" s="3">
        <f>BY284-BZ284</f>
        <v>0</v>
      </c>
      <c r="CJ284" s="3">
        <f>ROUND(SUMIF(AA191:AA282,"=422497958",GX191:GX282),2)</f>
        <v>0</v>
      </c>
      <c r="CK284" s="3">
        <f>ROUND(SUMIF(AA191:AA282,"=422497958",GY191:GY282),2)</f>
        <v>0</v>
      </c>
      <c r="CL284" s="3">
        <f>ROUND(SUMIF(AA191:AA282,"=422497958",GZ191:GZ282),2)</f>
        <v>0</v>
      </c>
      <c r="CM284" s="3">
        <f>ROUND(SUMIF(AA191:AA282,"=422497958",HD191:HD282),2)</f>
        <v>0</v>
      </c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4">
        <f t="shared" ref="DG284:DL284" si="296">ROUND(DT284,2)</f>
        <v>274458.95</v>
      </c>
      <c r="DH284" s="4">
        <f t="shared" si="296"/>
        <v>274458.95</v>
      </c>
      <c r="DI284" s="4">
        <f t="shared" si="296"/>
        <v>0</v>
      </c>
      <c r="DJ284" s="4">
        <f t="shared" si="296"/>
        <v>0</v>
      </c>
      <c r="DK284" s="4">
        <f t="shared" si="296"/>
        <v>0</v>
      </c>
      <c r="DL284" s="4">
        <f t="shared" si="296"/>
        <v>0</v>
      </c>
      <c r="DM284" s="4">
        <f>DZ284</f>
        <v>0</v>
      </c>
      <c r="DN284" s="4">
        <f>EA284</f>
        <v>0</v>
      </c>
      <c r="DO284" s="4">
        <f>ROUND(EB284,2)</f>
        <v>0</v>
      </c>
      <c r="DP284" s="4">
        <f>ROUND(EC284,2)</f>
        <v>0</v>
      </c>
      <c r="DQ284" s="4">
        <f>ROUND(ED284,2)</f>
        <v>0</v>
      </c>
      <c r="DR284" s="4"/>
      <c r="DS284" s="4"/>
      <c r="DT284" s="4">
        <f>ROUND(SUMIF(AA191:AA282,"=422497899",O191:O282),2)</f>
        <v>274458.95</v>
      </c>
      <c r="DU284" s="4">
        <f>ROUND(SUMIF(AA191:AA282,"=422497899",P191:P282),2)</f>
        <v>274458.95</v>
      </c>
      <c r="DV284" s="4">
        <f>ROUND(SUMIF(AA191:AA282,"=422497899",Q191:Q282),2)</f>
        <v>0</v>
      </c>
      <c r="DW284" s="4">
        <f>ROUND(SUMIF(AA191:AA282,"=422497899",R191:R282),2)</f>
        <v>0</v>
      </c>
      <c r="DX284" s="4">
        <f>ROUND(SUMIF(AA191:AA282,"=422497899",S191:S282),2)</f>
        <v>0</v>
      </c>
      <c r="DY284" s="4">
        <f>ROUND(SUMIF(AA191:AA282,"=422497899",T191:T282),2)</f>
        <v>0</v>
      </c>
      <c r="DZ284" s="4">
        <f>SUMIF(AA191:AA282,"=422497899",U191:U282)</f>
        <v>0</v>
      </c>
      <c r="EA284" s="4">
        <f>SUMIF(AA191:AA282,"=422497899",V191:V282)</f>
        <v>0</v>
      </c>
      <c r="EB284" s="4">
        <f>ROUND(SUMIF(AA191:AA282,"=422497899",W191:W282),2)</f>
        <v>0</v>
      </c>
      <c r="EC284" s="4">
        <f>ROUND(SUMIF(AA191:AA282,"=422497899",X191:X282),2)</f>
        <v>0</v>
      </c>
      <c r="ED284" s="4">
        <f>ROUND(SUMIF(AA191:AA282,"=422497899",Y191:Y282),2)</f>
        <v>0</v>
      </c>
      <c r="EE284" s="4"/>
      <c r="EF284" s="4"/>
      <c r="EG284" s="4">
        <f t="shared" ref="EG284:EV284" si="297">ROUND(FP284,2)</f>
        <v>0</v>
      </c>
      <c r="EH284" s="4">
        <f t="shared" si="297"/>
        <v>0</v>
      </c>
      <c r="EI284" s="4">
        <f t="shared" si="297"/>
        <v>0</v>
      </c>
      <c r="EJ284" s="4">
        <f t="shared" si="297"/>
        <v>274458.95</v>
      </c>
      <c r="EK284" s="4">
        <f t="shared" si="297"/>
        <v>268275</v>
      </c>
      <c r="EL284" s="4">
        <f t="shared" si="297"/>
        <v>6183.95</v>
      </c>
      <c r="EM284" s="4">
        <f t="shared" si="297"/>
        <v>0</v>
      </c>
      <c r="EN284" s="4">
        <f t="shared" si="297"/>
        <v>274458.95</v>
      </c>
      <c r="EO284" s="4">
        <f t="shared" si="297"/>
        <v>274458.95</v>
      </c>
      <c r="EP284" s="4">
        <f t="shared" si="297"/>
        <v>0</v>
      </c>
      <c r="EQ284" s="4">
        <f t="shared" si="297"/>
        <v>274458.95</v>
      </c>
      <c r="ER284" s="4">
        <f t="shared" si="297"/>
        <v>0</v>
      </c>
      <c r="ES284" s="4">
        <f t="shared" si="297"/>
        <v>0</v>
      </c>
      <c r="ET284" s="4">
        <f t="shared" si="297"/>
        <v>0</v>
      </c>
      <c r="EU284" s="4">
        <f t="shared" si="297"/>
        <v>0</v>
      </c>
      <c r="EV284" s="4">
        <f t="shared" si="297"/>
        <v>0</v>
      </c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>
        <f>ROUND(SUMIF(AA191:AA282,"=422497899",FQ191:FQ282),2)</f>
        <v>0</v>
      </c>
      <c r="FQ284" s="4">
        <f>ROUND(SUMIF(AA191:AA282,"=422497899",FR191:FR282),2)</f>
        <v>0</v>
      </c>
      <c r="FR284" s="4">
        <f>ROUND(SUMIF(AA191:AA282,"=422497899",GL191:GL282),2)</f>
        <v>0</v>
      </c>
      <c r="FS284" s="4">
        <f>ROUND(SUMIF(AA191:AA282,"=422497899",GM191:GM282),2)</f>
        <v>274458.95</v>
      </c>
      <c r="FT284" s="4">
        <f>ROUND(SUMIF(AA191:AA282,"=422497899",GN191:GN282),2)</f>
        <v>268275</v>
      </c>
      <c r="FU284" s="4">
        <f>ROUND(SUMIF(AA191:AA282,"=422497899",GO191:GO282),2)</f>
        <v>6183.95</v>
      </c>
      <c r="FV284" s="4">
        <f>ROUND(SUMIF(AA191:AA282,"=422497899",GP191:GP282),2)</f>
        <v>0</v>
      </c>
      <c r="FW284" s="4">
        <f>DU284-FP284</f>
        <v>274458.95</v>
      </c>
      <c r="FX284" s="4">
        <f>DU284-FQ284</f>
        <v>274458.95</v>
      </c>
      <c r="FY284" s="4">
        <f>FP284-FR284</f>
        <v>0</v>
      </c>
      <c r="FZ284" s="4">
        <f>DU284-FP284-FQ284+FR284</f>
        <v>274458.95</v>
      </c>
      <c r="GA284" s="4">
        <f>FQ284-FR284</f>
        <v>0</v>
      </c>
      <c r="GB284" s="4">
        <f>ROUND(SUMIF(AA191:AA282,"=422497899",GX191:GX282),2)</f>
        <v>0</v>
      </c>
      <c r="GC284" s="4">
        <f>ROUND(SUMIF(AA191:AA282,"=422497899",GY191:GY282),2)</f>
        <v>0</v>
      </c>
      <c r="GD284" s="4">
        <f>ROUND(SUMIF(AA191:AA282,"=422497899",GZ191:GZ282),2)</f>
        <v>0</v>
      </c>
      <c r="GE284" s="4">
        <f>ROUND(SUMIF(AA191:AA282,"=422497899",HD191:HD282),2)</f>
        <v>0</v>
      </c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>
        <v>0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201</v>
      </c>
      <c r="F286" s="5">
        <f>ROUND(Source!O284,O286)</f>
        <v>29228.52</v>
      </c>
      <c r="G286" s="5" t="s">
        <v>76</v>
      </c>
      <c r="H286" s="5" t="s">
        <v>77</v>
      </c>
      <c r="I286" s="5"/>
      <c r="J286" s="5"/>
      <c r="K286" s="5">
        <v>201</v>
      </c>
      <c r="L286" s="5">
        <v>1</v>
      </c>
      <c r="M286" s="5">
        <v>3</v>
      </c>
      <c r="N286" s="5" t="s">
        <v>3</v>
      </c>
      <c r="O286" s="5">
        <v>2</v>
      </c>
      <c r="P286" s="5">
        <f>ROUND(Source!DG284,O286)</f>
        <v>274458.95</v>
      </c>
      <c r="Q286" s="5"/>
      <c r="R286" s="5"/>
      <c r="S286" s="5"/>
      <c r="T286" s="5"/>
      <c r="U286" s="5"/>
      <c r="V286" s="5"/>
      <c r="W286" s="5">
        <v>29228.52</v>
      </c>
      <c r="X286" s="5">
        <v>1</v>
      </c>
      <c r="Y286" s="5">
        <v>29228.52</v>
      </c>
      <c r="Z286" s="5">
        <v>274458.95</v>
      </c>
      <c r="AA286" s="5">
        <v>1</v>
      </c>
      <c r="AB286" s="5">
        <v>274458.95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202</v>
      </c>
      <c r="F287" s="5">
        <f>ROUND(Source!P284,O287)</f>
        <v>29228.52</v>
      </c>
      <c r="G287" s="5" t="s">
        <v>78</v>
      </c>
      <c r="H287" s="5" t="s">
        <v>79</v>
      </c>
      <c r="I287" s="5"/>
      <c r="J287" s="5"/>
      <c r="K287" s="5">
        <v>202</v>
      </c>
      <c r="L287" s="5">
        <v>2</v>
      </c>
      <c r="M287" s="5">
        <v>3</v>
      </c>
      <c r="N287" s="5" t="s">
        <v>3</v>
      </c>
      <c r="O287" s="5">
        <v>2</v>
      </c>
      <c r="P287" s="5">
        <f>ROUND(Source!DH284,O287)</f>
        <v>274458.95</v>
      </c>
      <c r="Q287" s="5"/>
      <c r="R287" s="5"/>
      <c r="S287" s="5"/>
      <c r="T287" s="5"/>
      <c r="U287" s="5"/>
      <c r="V287" s="5"/>
      <c r="W287" s="5">
        <v>29228.52</v>
      </c>
      <c r="X287" s="5">
        <v>1</v>
      </c>
      <c r="Y287" s="5">
        <v>29228.52</v>
      </c>
      <c r="Z287" s="5">
        <v>274458.95</v>
      </c>
      <c r="AA287" s="5">
        <v>1</v>
      </c>
      <c r="AB287" s="5">
        <v>274458.95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222</v>
      </c>
      <c r="F288" s="5">
        <f>ROUND(Source!AO284,O288)</f>
        <v>0</v>
      </c>
      <c r="G288" s="5" t="s">
        <v>80</v>
      </c>
      <c r="H288" s="5" t="s">
        <v>81</v>
      </c>
      <c r="I288" s="5"/>
      <c r="J288" s="5"/>
      <c r="K288" s="5">
        <v>222</v>
      </c>
      <c r="L288" s="5">
        <v>3</v>
      </c>
      <c r="M288" s="5">
        <v>3</v>
      </c>
      <c r="N288" s="5" t="s">
        <v>3</v>
      </c>
      <c r="O288" s="5">
        <v>2</v>
      </c>
      <c r="P288" s="5">
        <f>ROUND(Source!EG284,O288)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225</v>
      </c>
      <c r="F289" s="5">
        <f>ROUND(Source!AV284,O289)</f>
        <v>29228.52</v>
      </c>
      <c r="G289" s="5" t="s">
        <v>82</v>
      </c>
      <c r="H289" s="5" t="s">
        <v>83</v>
      </c>
      <c r="I289" s="5"/>
      <c r="J289" s="5"/>
      <c r="K289" s="5">
        <v>225</v>
      </c>
      <c r="L289" s="5">
        <v>4</v>
      </c>
      <c r="M289" s="5">
        <v>3</v>
      </c>
      <c r="N289" s="5" t="s">
        <v>3</v>
      </c>
      <c r="O289" s="5">
        <v>2</v>
      </c>
      <c r="P289" s="5">
        <f>ROUND(Source!EN284,O289)</f>
        <v>274458.95</v>
      </c>
      <c r="Q289" s="5"/>
      <c r="R289" s="5"/>
      <c r="S289" s="5"/>
      <c r="T289" s="5"/>
      <c r="U289" s="5"/>
      <c r="V289" s="5"/>
      <c r="W289" s="5">
        <v>29228.52</v>
      </c>
      <c r="X289" s="5">
        <v>1</v>
      </c>
      <c r="Y289" s="5">
        <v>29228.52</v>
      </c>
      <c r="Z289" s="5">
        <v>274458.95</v>
      </c>
      <c r="AA289" s="5">
        <v>1</v>
      </c>
      <c r="AB289" s="5">
        <v>274458.95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226</v>
      </c>
      <c r="F290" s="5">
        <f>ROUND(Source!AW284,O290)</f>
        <v>29228.52</v>
      </c>
      <c r="G290" s="5" t="s">
        <v>84</v>
      </c>
      <c r="H290" s="5" t="s">
        <v>85</v>
      </c>
      <c r="I290" s="5"/>
      <c r="J290" s="5"/>
      <c r="K290" s="5">
        <v>226</v>
      </c>
      <c r="L290" s="5">
        <v>5</v>
      </c>
      <c r="M290" s="5">
        <v>3</v>
      </c>
      <c r="N290" s="5" t="s">
        <v>3</v>
      </c>
      <c r="O290" s="5">
        <v>2</v>
      </c>
      <c r="P290" s="5">
        <f>ROUND(Source!EO284,O290)</f>
        <v>274458.95</v>
      </c>
      <c r="Q290" s="5"/>
      <c r="R290" s="5"/>
      <c r="S290" s="5"/>
      <c r="T290" s="5"/>
      <c r="U290" s="5"/>
      <c r="V290" s="5"/>
      <c r="W290" s="5">
        <v>29228.52</v>
      </c>
      <c r="X290" s="5">
        <v>1</v>
      </c>
      <c r="Y290" s="5">
        <v>29228.52</v>
      </c>
      <c r="Z290" s="5">
        <v>274458.95</v>
      </c>
      <c r="AA290" s="5">
        <v>1</v>
      </c>
      <c r="AB290" s="5">
        <v>274458.95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227</v>
      </c>
      <c r="F291" s="5">
        <f>ROUND(Source!AX284,O291)</f>
        <v>0</v>
      </c>
      <c r="G291" s="5" t="s">
        <v>86</v>
      </c>
      <c r="H291" s="5" t="s">
        <v>87</v>
      </c>
      <c r="I291" s="5"/>
      <c r="J291" s="5"/>
      <c r="K291" s="5">
        <v>227</v>
      </c>
      <c r="L291" s="5">
        <v>6</v>
      </c>
      <c r="M291" s="5">
        <v>3</v>
      </c>
      <c r="N291" s="5" t="s">
        <v>3</v>
      </c>
      <c r="O291" s="5">
        <v>2</v>
      </c>
      <c r="P291" s="5">
        <f>ROUND(Source!EP284,O291)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228</v>
      </c>
      <c r="F292" s="5">
        <f>ROUND(Source!AY284,O292)</f>
        <v>29228.52</v>
      </c>
      <c r="G292" s="5" t="s">
        <v>88</v>
      </c>
      <c r="H292" s="5" t="s">
        <v>89</v>
      </c>
      <c r="I292" s="5"/>
      <c r="J292" s="5"/>
      <c r="K292" s="5">
        <v>228</v>
      </c>
      <c r="L292" s="5">
        <v>7</v>
      </c>
      <c r="M292" s="5">
        <v>3</v>
      </c>
      <c r="N292" s="5" t="s">
        <v>3</v>
      </c>
      <c r="O292" s="5">
        <v>2</v>
      </c>
      <c r="P292" s="5">
        <f>ROUND(Source!EQ284,O292)</f>
        <v>274458.95</v>
      </c>
      <c r="Q292" s="5"/>
      <c r="R292" s="5"/>
      <c r="S292" s="5"/>
      <c r="T292" s="5"/>
      <c r="U292" s="5"/>
      <c r="V292" s="5"/>
      <c r="W292" s="5">
        <v>29228.52</v>
      </c>
      <c r="X292" s="5">
        <v>1</v>
      </c>
      <c r="Y292" s="5">
        <v>29228.52</v>
      </c>
      <c r="Z292" s="5">
        <v>274458.95</v>
      </c>
      <c r="AA292" s="5">
        <v>1</v>
      </c>
      <c r="AB292" s="5">
        <v>274458.95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216</v>
      </c>
      <c r="F293" s="5">
        <f>ROUND(Source!AP284,O293)</f>
        <v>0</v>
      </c>
      <c r="G293" s="5" t="s">
        <v>90</v>
      </c>
      <c r="H293" s="5" t="s">
        <v>91</v>
      </c>
      <c r="I293" s="5"/>
      <c r="J293" s="5"/>
      <c r="K293" s="5">
        <v>216</v>
      </c>
      <c r="L293" s="5">
        <v>8</v>
      </c>
      <c r="M293" s="5">
        <v>3</v>
      </c>
      <c r="N293" s="5" t="s">
        <v>3</v>
      </c>
      <c r="O293" s="5">
        <v>2</v>
      </c>
      <c r="P293" s="5">
        <f>ROUND(Source!EH284,O293)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223</v>
      </c>
      <c r="F294" s="5">
        <f>ROUND(Source!AQ284,O294)</f>
        <v>0</v>
      </c>
      <c r="G294" s="5" t="s">
        <v>92</v>
      </c>
      <c r="H294" s="5" t="s">
        <v>93</v>
      </c>
      <c r="I294" s="5"/>
      <c r="J294" s="5"/>
      <c r="K294" s="5">
        <v>223</v>
      </c>
      <c r="L294" s="5">
        <v>9</v>
      </c>
      <c r="M294" s="5">
        <v>3</v>
      </c>
      <c r="N294" s="5" t="s">
        <v>3</v>
      </c>
      <c r="O294" s="5">
        <v>2</v>
      </c>
      <c r="P294" s="5">
        <f>ROUND(Source!EI284,O294)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229</v>
      </c>
      <c r="F295" s="5">
        <f>ROUND(Source!AZ284,O295)</f>
        <v>0</v>
      </c>
      <c r="G295" s="5" t="s">
        <v>94</v>
      </c>
      <c r="H295" s="5" t="s">
        <v>95</v>
      </c>
      <c r="I295" s="5"/>
      <c r="J295" s="5"/>
      <c r="K295" s="5">
        <v>229</v>
      </c>
      <c r="L295" s="5">
        <v>10</v>
      </c>
      <c r="M295" s="5">
        <v>3</v>
      </c>
      <c r="N295" s="5" t="s">
        <v>3</v>
      </c>
      <c r="O295" s="5">
        <v>2</v>
      </c>
      <c r="P295" s="5">
        <f>ROUND(Source!ER284,O295)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203</v>
      </c>
      <c r="F296" s="5">
        <f>ROUND(Source!Q284,O296)</f>
        <v>0</v>
      </c>
      <c r="G296" s="5" t="s">
        <v>96</v>
      </c>
      <c r="H296" s="5" t="s">
        <v>97</v>
      </c>
      <c r="I296" s="5"/>
      <c r="J296" s="5"/>
      <c r="K296" s="5">
        <v>203</v>
      </c>
      <c r="L296" s="5">
        <v>11</v>
      </c>
      <c r="M296" s="5">
        <v>3</v>
      </c>
      <c r="N296" s="5" t="s">
        <v>3</v>
      </c>
      <c r="O296" s="5">
        <v>2</v>
      </c>
      <c r="P296" s="5">
        <f>ROUND(Source!DI284,O296)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231</v>
      </c>
      <c r="F297" s="5">
        <f>ROUND(Source!BB284,O297)</f>
        <v>0</v>
      </c>
      <c r="G297" s="5" t="s">
        <v>98</v>
      </c>
      <c r="H297" s="5" t="s">
        <v>99</v>
      </c>
      <c r="I297" s="5"/>
      <c r="J297" s="5"/>
      <c r="K297" s="5">
        <v>231</v>
      </c>
      <c r="L297" s="5">
        <v>12</v>
      </c>
      <c r="M297" s="5">
        <v>3</v>
      </c>
      <c r="N297" s="5" t="s">
        <v>3</v>
      </c>
      <c r="O297" s="5">
        <v>2</v>
      </c>
      <c r="P297" s="5">
        <f>ROUND(Source!ET284,O297)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204</v>
      </c>
      <c r="F298" s="5">
        <f>ROUND(Source!R284,O298)</f>
        <v>0</v>
      </c>
      <c r="G298" s="5" t="s">
        <v>100</v>
      </c>
      <c r="H298" s="5" t="s">
        <v>101</v>
      </c>
      <c r="I298" s="5"/>
      <c r="J298" s="5"/>
      <c r="K298" s="5">
        <v>204</v>
      </c>
      <c r="L298" s="5">
        <v>13</v>
      </c>
      <c r="M298" s="5">
        <v>3</v>
      </c>
      <c r="N298" s="5" t="s">
        <v>3</v>
      </c>
      <c r="O298" s="5">
        <v>2</v>
      </c>
      <c r="P298" s="5">
        <f>ROUND(Source!DJ284,O298)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205</v>
      </c>
      <c r="F299" s="5">
        <f>ROUND(Source!S284,O299)</f>
        <v>0</v>
      </c>
      <c r="G299" s="5" t="s">
        <v>102</v>
      </c>
      <c r="H299" s="5" t="s">
        <v>103</v>
      </c>
      <c r="I299" s="5"/>
      <c r="J299" s="5"/>
      <c r="K299" s="5">
        <v>205</v>
      </c>
      <c r="L299" s="5">
        <v>14</v>
      </c>
      <c r="M299" s="5">
        <v>3</v>
      </c>
      <c r="N299" s="5" t="s">
        <v>3</v>
      </c>
      <c r="O299" s="5">
        <v>2</v>
      </c>
      <c r="P299" s="5">
        <f>ROUND(Source!DK284,O299)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232</v>
      </c>
      <c r="F300" s="5">
        <f>ROUND(Source!BC284,O300)</f>
        <v>0</v>
      </c>
      <c r="G300" s="5" t="s">
        <v>104</v>
      </c>
      <c r="H300" s="5" t="s">
        <v>105</v>
      </c>
      <c r="I300" s="5"/>
      <c r="J300" s="5"/>
      <c r="K300" s="5">
        <v>232</v>
      </c>
      <c r="L300" s="5">
        <v>15</v>
      </c>
      <c r="M300" s="5">
        <v>3</v>
      </c>
      <c r="N300" s="5" t="s">
        <v>3</v>
      </c>
      <c r="O300" s="5">
        <v>2</v>
      </c>
      <c r="P300" s="5">
        <f>ROUND(Source!EU284,O300)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214</v>
      </c>
      <c r="F301" s="5">
        <f>ROUND(Source!AS284,O301)</f>
        <v>27171.68</v>
      </c>
      <c r="G301" s="5" t="s">
        <v>106</v>
      </c>
      <c r="H301" s="5" t="s">
        <v>107</v>
      </c>
      <c r="I301" s="5"/>
      <c r="J301" s="5"/>
      <c r="K301" s="5">
        <v>214</v>
      </c>
      <c r="L301" s="5">
        <v>16</v>
      </c>
      <c r="M301" s="5">
        <v>3</v>
      </c>
      <c r="N301" s="5" t="s">
        <v>3</v>
      </c>
      <c r="O301" s="5">
        <v>2</v>
      </c>
      <c r="P301" s="5">
        <f>ROUND(Source!EK284,O301)</f>
        <v>268275</v>
      </c>
      <c r="Q301" s="5"/>
      <c r="R301" s="5"/>
      <c r="S301" s="5"/>
      <c r="T301" s="5"/>
      <c r="U301" s="5"/>
      <c r="V301" s="5"/>
      <c r="W301" s="5">
        <v>27171.68</v>
      </c>
      <c r="X301" s="5">
        <v>1</v>
      </c>
      <c r="Y301" s="5">
        <v>27171.68</v>
      </c>
      <c r="Z301" s="5">
        <v>268275</v>
      </c>
      <c r="AA301" s="5">
        <v>1</v>
      </c>
      <c r="AB301" s="5">
        <v>268275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215</v>
      </c>
      <c r="F302" s="5">
        <f>ROUND(Source!AT284,O302)</f>
        <v>2056.84</v>
      </c>
      <c r="G302" s="5" t="s">
        <v>108</v>
      </c>
      <c r="H302" s="5" t="s">
        <v>109</v>
      </c>
      <c r="I302" s="5"/>
      <c r="J302" s="5"/>
      <c r="K302" s="5">
        <v>215</v>
      </c>
      <c r="L302" s="5">
        <v>17</v>
      </c>
      <c r="M302" s="5">
        <v>3</v>
      </c>
      <c r="N302" s="5" t="s">
        <v>3</v>
      </c>
      <c r="O302" s="5">
        <v>2</v>
      </c>
      <c r="P302" s="5">
        <f>ROUND(Source!EL284,O302)</f>
        <v>6183.95</v>
      </c>
      <c r="Q302" s="5"/>
      <c r="R302" s="5"/>
      <c r="S302" s="5"/>
      <c r="T302" s="5"/>
      <c r="U302" s="5"/>
      <c r="V302" s="5"/>
      <c r="W302" s="5">
        <v>2056.84</v>
      </c>
      <c r="X302" s="5">
        <v>1</v>
      </c>
      <c r="Y302" s="5">
        <v>2056.84</v>
      </c>
      <c r="Z302" s="5">
        <v>6183.95</v>
      </c>
      <c r="AA302" s="5">
        <v>1</v>
      </c>
      <c r="AB302" s="5">
        <v>6183.95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217</v>
      </c>
      <c r="F303" s="5">
        <f>ROUND(Source!AU284,O303)</f>
        <v>0</v>
      </c>
      <c r="G303" s="5" t="s">
        <v>110</v>
      </c>
      <c r="H303" s="5" t="s">
        <v>111</v>
      </c>
      <c r="I303" s="5"/>
      <c r="J303" s="5"/>
      <c r="K303" s="5">
        <v>217</v>
      </c>
      <c r="L303" s="5">
        <v>18</v>
      </c>
      <c r="M303" s="5">
        <v>3</v>
      </c>
      <c r="N303" s="5" t="s">
        <v>3</v>
      </c>
      <c r="O303" s="5">
        <v>2</v>
      </c>
      <c r="P303" s="5">
        <f>ROUND(Source!EM284,O303)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230</v>
      </c>
      <c r="F304" s="5">
        <f>ROUND(Source!BA284,O304)</f>
        <v>0</v>
      </c>
      <c r="G304" s="5" t="s">
        <v>112</v>
      </c>
      <c r="H304" s="5" t="s">
        <v>113</v>
      </c>
      <c r="I304" s="5"/>
      <c r="J304" s="5"/>
      <c r="K304" s="5">
        <v>230</v>
      </c>
      <c r="L304" s="5">
        <v>19</v>
      </c>
      <c r="M304" s="5">
        <v>3</v>
      </c>
      <c r="N304" s="5" t="s">
        <v>3</v>
      </c>
      <c r="O304" s="5">
        <v>2</v>
      </c>
      <c r="P304" s="5">
        <f>ROUND(Source!ES284,O304)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206</v>
      </c>
      <c r="F305" s="5">
        <f>ROUND(Source!T284,O305)</f>
        <v>0</v>
      </c>
      <c r="G305" s="5" t="s">
        <v>114</v>
      </c>
      <c r="H305" s="5" t="s">
        <v>115</v>
      </c>
      <c r="I305" s="5"/>
      <c r="J305" s="5"/>
      <c r="K305" s="5">
        <v>206</v>
      </c>
      <c r="L305" s="5">
        <v>20</v>
      </c>
      <c r="M305" s="5">
        <v>3</v>
      </c>
      <c r="N305" s="5" t="s">
        <v>3</v>
      </c>
      <c r="O305" s="5">
        <v>2</v>
      </c>
      <c r="P305" s="5">
        <f>ROUND(Source!DL284,O305)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207</v>
      </c>
      <c r="F306" s="5">
        <f>Source!U284</f>
        <v>0</v>
      </c>
      <c r="G306" s="5" t="s">
        <v>116</v>
      </c>
      <c r="H306" s="5" t="s">
        <v>117</v>
      </c>
      <c r="I306" s="5"/>
      <c r="J306" s="5"/>
      <c r="K306" s="5">
        <v>207</v>
      </c>
      <c r="L306" s="5">
        <v>21</v>
      </c>
      <c r="M306" s="5">
        <v>3</v>
      </c>
      <c r="N306" s="5" t="s">
        <v>3</v>
      </c>
      <c r="O306" s="5">
        <v>-1</v>
      </c>
      <c r="P306" s="5">
        <f>Source!DM284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208</v>
      </c>
      <c r="F307" s="5">
        <f>Source!V284</f>
        <v>0</v>
      </c>
      <c r="G307" s="5" t="s">
        <v>118</v>
      </c>
      <c r="H307" s="5" t="s">
        <v>119</v>
      </c>
      <c r="I307" s="5"/>
      <c r="J307" s="5"/>
      <c r="K307" s="5">
        <v>208</v>
      </c>
      <c r="L307" s="5">
        <v>22</v>
      </c>
      <c r="M307" s="5">
        <v>3</v>
      </c>
      <c r="N307" s="5" t="s">
        <v>3</v>
      </c>
      <c r="O307" s="5">
        <v>-1</v>
      </c>
      <c r="P307" s="5">
        <f>Source!DN284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209</v>
      </c>
      <c r="F308" s="5">
        <f>ROUND(Source!W284,O308)</f>
        <v>0</v>
      </c>
      <c r="G308" s="5" t="s">
        <v>120</v>
      </c>
      <c r="H308" s="5" t="s">
        <v>121</v>
      </c>
      <c r="I308" s="5"/>
      <c r="J308" s="5"/>
      <c r="K308" s="5">
        <v>209</v>
      </c>
      <c r="L308" s="5">
        <v>23</v>
      </c>
      <c r="M308" s="5">
        <v>3</v>
      </c>
      <c r="N308" s="5" t="s">
        <v>3</v>
      </c>
      <c r="O308" s="5">
        <v>2</v>
      </c>
      <c r="P308" s="5">
        <f>ROUND(Source!DO284,O308)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233</v>
      </c>
      <c r="F309" s="5">
        <f>ROUND(Source!BD284,O309)</f>
        <v>0</v>
      </c>
      <c r="G309" s="5" t="s">
        <v>122</v>
      </c>
      <c r="H309" s="5" t="s">
        <v>123</v>
      </c>
      <c r="I309" s="5"/>
      <c r="J309" s="5"/>
      <c r="K309" s="5">
        <v>233</v>
      </c>
      <c r="L309" s="5">
        <v>24</v>
      </c>
      <c r="M309" s="5">
        <v>3</v>
      </c>
      <c r="N309" s="5" t="s">
        <v>3</v>
      </c>
      <c r="O309" s="5">
        <v>2</v>
      </c>
      <c r="P309" s="5">
        <f>ROUND(Source!EV284,O309)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210</v>
      </c>
      <c r="F310" s="5">
        <f>ROUND(Source!X284,O310)</f>
        <v>0</v>
      </c>
      <c r="G310" s="5" t="s">
        <v>124</v>
      </c>
      <c r="H310" s="5" t="s">
        <v>125</v>
      </c>
      <c r="I310" s="5"/>
      <c r="J310" s="5"/>
      <c r="K310" s="5">
        <v>210</v>
      </c>
      <c r="L310" s="5">
        <v>25</v>
      </c>
      <c r="M310" s="5">
        <v>3</v>
      </c>
      <c r="N310" s="5" t="s">
        <v>3</v>
      </c>
      <c r="O310" s="5">
        <v>2</v>
      </c>
      <c r="P310" s="5">
        <f>ROUND(Source!DP284,O310)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211</v>
      </c>
      <c r="F311" s="5">
        <f>ROUND(Source!Y284,O311)</f>
        <v>0</v>
      </c>
      <c r="G311" s="5" t="s">
        <v>126</v>
      </c>
      <c r="H311" s="5" t="s">
        <v>127</v>
      </c>
      <c r="I311" s="5"/>
      <c r="J311" s="5"/>
      <c r="K311" s="5">
        <v>211</v>
      </c>
      <c r="L311" s="5">
        <v>26</v>
      </c>
      <c r="M311" s="5">
        <v>3</v>
      </c>
      <c r="N311" s="5" t="s">
        <v>3</v>
      </c>
      <c r="O311" s="5">
        <v>2</v>
      </c>
      <c r="P311" s="5">
        <f>ROUND(Source!DQ284,O311)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224</v>
      </c>
      <c r="F312" s="5">
        <f>ROUND(Source!AR284,O312)</f>
        <v>29228.52</v>
      </c>
      <c r="G312" s="5" t="s">
        <v>128</v>
      </c>
      <c r="H312" s="5" t="s">
        <v>129</v>
      </c>
      <c r="I312" s="5"/>
      <c r="J312" s="5"/>
      <c r="K312" s="5">
        <v>224</v>
      </c>
      <c r="L312" s="5">
        <v>27</v>
      </c>
      <c r="M312" s="5">
        <v>3</v>
      </c>
      <c r="N312" s="5" t="s">
        <v>3</v>
      </c>
      <c r="O312" s="5">
        <v>2</v>
      </c>
      <c r="P312" s="5">
        <f>ROUND(Source!EJ284,O312)</f>
        <v>274458.95</v>
      </c>
      <c r="Q312" s="5"/>
      <c r="R312" s="5"/>
      <c r="S312" s="5"/>
      <c r="T312" s="5"/>
      <c r="U312" s="5"/>
      <c r="V312" s="5"/>
      <c r="W312" s="5">
        <v>29228.52</v>
      </c>
      <c r="X312" s="5">
        <v>1</v>
      </c>
      <c r="Y312" s="5">
        <v>29228.52</v>
      </c>
      <c r="Z312" s="5">
        <v>274458.95</v>
      </c>
      <c r="AA312" s="5">
        <v>1</v>
      </c>
      <c r="AB312" s="5">
        <v>274458.95</v>
      </c>
    </row>
    <row r="314" spans="1:206" x14ac:dyDescent="0.2">
      <c r="A314" s="3">
        <v>51</v>
      </c>
      <c r="B314" s="3">
        <f>B20</f>
        <v>1</v>
      </c>
      <c r="C314" s="3">
        <f>A20</f>
        <v>3</v>
      </c>
      <c r="D314" s="3">
        <f>ROW(A20)</f>
        <v>20</v>
      </c>
      <c r="E314" s="3"/>
      <c r="F314" s="3" t="str">
        <f>IF(F20&lt;&gt;"",F20,"")</f>
        <v>02-01-01</v>
      </c>
      <c r="G314" s="3" t="str">
        <f>IF(G20&lt;&gt;"",G20,"")</f>
        <v>Строительство ВЛ-0.4кВ</v>
      </c>
      <c r="H314" s="3">
        <v>0</v>
      </c>
      <c r="I314" s="3"/>
      <c r="J314" s="3"/>
      <c r="K314" s="3"/>
      <c r="L314" s="3"/>
      <c r="M314" s="3"/>
      <c r="N314" s="3"/>
      <c r="O314" s="3">
        <f t="shared" ref="O314:T314" si="298">ROUND(O51+O104+O157+O284+AB314,2)</f>
        <v>33615.300000000003</v>
      </c>
      <c r="P314" s="3">
        <f t="shared" si="298"/>
        <v>30289.5</v>
      </c>
      <c r="Q314" s="3">
        <f t="shared" si="298"/>
        <v>2447</v>
      </c>
      <c r="R314" s="3">
        <f t="shared" si="298"/>
        <v>347.57</v>
      </c>
      <c r="S314" s="3">
        <f t="shared" si="298"/>
        <v>878.8</v>
      </c>
      <c r="T314" s="3">
        <f t="shared" si="298"/>
        <v>0</v>
      </c>
      <c r="U314" s="3">
        <f>U51+U104+U157+U284+AH314</f>
        <v>74.360229849999996</v>
      </c>
      <c r="V314" s="3">
        <f>V51+V104+V157+V284+AI314</f>
        <v>0</v>
      </c>
      <c r="W314" s="3">
        <f>ROUND(W51+W104+W157+W284+AJ314,2)</f>
        <v>0</v>
      </c>
      <c r="X314" s="3">
        <f>ROUND(X51+X104+X157+X284+AK314,2)</f>
        <v>1224.8699999999999</v>
      </c>
      <c r="Y314" s="3">
        <f>ROUND(Y51+Y104+Y157+Y284+AL314,2)</f>
        <v>678.23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>
        <f t="shared" ref="AO314:BD314" si="299">ROUND(AO51+AO104+AO157+AO284+BX314,2)</f>
        <v>0</v>
      </c>
      <c r="AP314" s="3">
        <f t="shared" si="299"/>
        <v>0</v>
      </c>
      <c r="AQ314" s="3">
        <f t="shared" si="299"/>
        <v>0</v>
      </c>
      <c r="AR314" s="3">
        <f t="shared" si="299"/>
        <v>35518.400000000001</v>
      </c>
      <c r="AS314" s="3">
        <f t="shared" si="299"/>
        <v>30644.78</v>
      </c>
      <c r="AT314" s="3">
        <f t="shared" si="299"/>
        <v>4873.62</v>
      </c>
      <c r="AU314" s="3">
        <f t="shared" si="299"/>
        <v>0</v>
      </c>
      <c r="AV314" s="3">
        <f t="shared" si="299"/>
        <v>30289.5</v>
      </c>
      <c r="AW314" s="3">
        <f t="shared" si="299"/>
        <v>30289.5</v>
      </c>
      <c r="AX314" s="3">
        <f t="shared" si="299"/>
        <v>0</v>
      </c>
      <c r="AY314" s="3">
        <f t="shared" si="299"/>
        <v>30289.5</v>
      </c>
      <c r="AZ314" s="3">
        <f t="shared" si="299"/>
        <v>0</v>
      </c>
      <c r="BA314" s="3">
        <f t="shared" si="299"/>
        <v>0</v>
      </c>
      <c r="BB314" s="3">
        <f t="shared" si="299"/>
        <v>0</v>
      </c>
      <c r="BC314" s="3">
        <f t="shared" si="299"/>
        <v>0</v>
      </c>
      <c r="BD314" s="3">
        <f t="shared" si="299"/>
        <v>0</v>
      </c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4">
        <f t="shared" ref="DG314:DL314" si="300">ROUND(DG51+DG104+DG157+DG284+DT314,2)</f>
        <v>371620.47</v>
      </c>
      <c r="DH314" s="4">
        <f t="shared" si="300"/>
        <v>279480.3</v>
      </c>
      <c r="DI314" s="4">
        <f t="shared" si="300"/>
        <v>42619.8</v>
      </c>
      <c r="DJ314" s="4">
        <f t="shared" si="300"/>
        <v>19585.57</v>
      </c>
      <c r="DK314" s="4">
        <f t="shared" si="300"/>
        <v>49520.37</v>
      </c>
      <c r="DL314" s="4">
        <f t="shared" si="300"/>
        <v>0</v>
      </c>
      <c r="DM314" s="4">
        <f>DM51+DM104+DM157+DM284+DZ314</f>
        <v>74.360229849999996</v>
      </c>
      <c r="DN314" s="4">
        <f>DN51+DN104+DN157+DN284+EA314</f>
        <v>0</v>
      </c>
      <c r="DO314" s="4">
        <f>ROUND(DO51+DO104+DO157+DO284+EB314,2)</f>
        <v>0</v>
      </c>
      <c r="DP314" s="4">
        <f>ROUND(DP51+DP104+DP157+DP284+EC314,2)</f>
        <v>69020.820000000007</v>
      </c>
      <c r="DQ314" s="4">
        <f>ROUND(DQ51+DQ104+DQ157+DQ284+ED314,2)</f>
        <v>38216.97</v>
      </c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>
        <f t="shared" ref="EG314:EV314" si="301">ROUND(EG51+EG104+EG157+EG284+FP314,2)</f>
        <v>0</v>
      </c>
      <c r="EH314" s="4">
        <f t="shared" si="301"/>
        <v>0</v>
      </c>
      <c r="EI314" s="4">
        <f t="shared" si="301"/>
        <v>0</v>
      </c>
      <c r="EJ314" s="4">
        <f t="shared" si="301"/>
        <v>478858.26</v>
      </c>
      <c r="EK314" s="4">
        <f t="shared" si="301"/>
        <v>381020.64</v>
      </c>
      <c r="EL314" s="4">
        <f t="shared" si="301"/>
        <v>97837.62</v>
      </c>
      <c r="EM314" s="4">
        <f t="shared" si="301"/>
        <v>0</v>
      </c>
      <c r="EN314" s="4">
        <f t="shared" si="301"/>
        <v>279480.3</v>
      </c>
      <c r="EO314" s="4">
        <f t="shared" si="301"/>
        <v>279480.3</v>
      </c>
      <c r="EP314" s="4">
        <f t="shared" si="301"/>
        <v>0</v>
      </c>
      <c r="EQ314" s="4">
        <f t="shared" si="301"/>
        <v>279480.3</v>
      </c>
      <c r="ER314" s="4">
        <f t="shared" si="301"/>
        <v>0</v>
      </c>
      <c r="ES314" s="4">
        <f t="shared" si="301"/>
        <v>0</v>
      </c>
      <c r="ET314" s="4">
        <f t="shared" si="301"/>
        <v>0</v>
      </c>
      <c r="EU314" s="4">
        <f t="shared" si="301"/>
        <v>0</v>
      </c>
      <c r="EV314" s="4">
        <f t="shared" si="301"/>
        <v>0</v>
      </c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>
        <v>0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201</v>
      </c>
      <c r="F316" s="5">
        <f>ROUND(Source!O314,O316)</f>
        <v>33615.300000000003</v>
      </c>
      <c r="G316" s="5" t="s">
        <v>76</v>
      </c>
      <c r="H316" s="5" t="s">
        <v>77</v>
      </c>
      <c r="I316" s="5"/>
      <c r="J316" s="5"/>
      <c r="K316" s="5">
        <v>201</v>
      </c>
      <c r="L316" s="5">
        <v>1</v>
      </c>
      <c r="M316" s="5">
        <v>3</v>
      </c>
      <c r="N316" s="5" t="s">
        <v>3</v>
      </c>
      <c r="O316" s="5">
        <v>2</v>
      </c>
      <c r="P316" s="5">
        <f>ROUND(Source!DG314,O316)</f>
        <v>371620.47</v>
      </c>
      <c r="Q316" s="5"/>
      <c r="R316" s="5"/>
      <c r="S316" s="5"/>
      <c r="T316" s="5"/>
      <c r="U316" s="5"/>
      <c r="V316" s="5"/>
      <c r="W316" s="5">
        <v>33615.300000000003</v>
      </c>
      <c r="X316" s="5">
        <v>1</v>
      </c>
      <c r="Y316" s="5">
        <v>33615.300000000003</v>
      </c>
      <c r="Z316" s="5">
        <v>371620.47</v>
      </c>
      <c r="AA316" s="5">
        <v>1</v>
      </c>
      <c r="AB316" s="5">
        <v>371620.47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202</v>
      </c>
      <c r="F317" s="5">
        <f>ROUND(Source!P314,O317)</f>
        <v>30289.5</v>
      </c>
      <c r="G317" s="5" t="s">
        <v>78</v>
      </c>
      <c r="H317" s="5" t="s">
        <v>79</v>
      </c>
      <c r="I317" s="5"/>
      <c r="J317" s="5"/>
      <c r="K317" s="5">
        <v>202</v>
      </c>
      <c r="L317" s="5">
        <v>2</v>
      </c>
      <c r="M317" s="5">
        <v>3</v>
      </c>
      <c r="N317" s="5" t="s">
        <v>3</v>
      </c>
      <c r="O317" s="5">
        <v>2</v>
      </c>
      <c r="P317" s="5">
        <f>ROUND(Source!DH314,O317)</f>
        <v>279480.3</v>
      </c>
      <c r="Q317" s="5"/>
      <c r="R317" s="5"/>
      <c r="S317" s="5"/>
      <c r="T317" s="5"/>
      <c r="U317" s="5"/>
      <c r="V317" s="5"/>
      <c r="W317" s="5">
        <v>30289.5</v>
      </c>
      <c r="X317" s="5">
        <v>1</v>
      </c>
      <c r="Y317" s="5">
        <v>30289.5</v>
      </c>
      <c r="Z317" s="5">
        <v>279480.3</v>
      </c>
      <c r="AA317" s="5">
        <v>1</v>
      </c>
      <c r="AB317" s="5">
        <v>279480.3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222</v>
      </c>
      <c r="F318" s="5">
        <f>ROUND(Source!AO314,O318)</f>
        <v>0</v>
      </c>
      <c r="G318" s="5" t="s">
        <v>80</v>
      </c>
      <c r="H318" s="5" t="s">
        <v>81</v>
      </c>
      <c r="I318" s="5"/>
      <c r="J318" s="5"/>
      <c r="K318" s="5">
        <v>222</v>
      </c>
      <c r="L318" s="5">
        <v>3</v>
      </c>
      <c r="M318" s="5">
        <v>3</v>
      </c>
      <c r="N318" s="5" t="s">
        <v>3</v>
      </c>
      <c r="O318" s="5">
        <v>2</v>
      </c>
      <c r="P318" s="5">
        <f>ROUND(Source!EG314,O318)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225</v>
      </c>
      <c r="F319" s="5">
        <f>ROUND(Source!AV314,O319)</f>
        <v>30289.5</v>
      </c>
      <c r="G319" s="5" t="s">
        <v>82</v>
      </c>
      <c r="H319" s="5" t="s">
        <v>83</v>
      </c>
      <c r="I319" s="5"/>
      <c r="J319" s="5"/>
      <c r="K319" s="5">
        <v>225</v>
      </c>
      <c r="L319" s="5">
        <v>4</v>
      </c>
      <c r="M319" s="5">
        <v>3</v>
      </c>
      <c r="N319" s="5" t="s">
        <v>3</v>
      </c>
      <c r="O319" s="5">
        <v>2</v>
      </c>
      <c r="P319" s="5">
        <f>ROUND(Source!EN314,O319)</f>
        <v>279480.3</v>
      </c>
      <c r="Q319" s="5"/>
      <c r="R319" s="5"/>
      <c r="S319" s="5"/>
      <c r="T319" s="5"/>
      <c r="U319" s="5"/>
      <c r="V319" s="5"/>
      <c r="W319" s="5">
        <v>30289.5</v>
      </c>
      <c r="X319" s="5">
        <v>1</v>
      </c>
      <c r="Y319" s="5">
        <v>30289.5</v>
      </c>
      <c r="Z319" s="5">
        <v>279480.3</v>
      </c>
      <c r="AA319" s="5">
        <v>1</v>
      </c>
      <c r="AB319" s="5">
        <v>279480.3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226</v>
      </c>
      <c r="F320" s="5">
        <f>ROUND(Source!AW314,O320)</f>
        <v>30289.5</v>
      </c>
      <c r="G320" s="5" t="s">
        <v>84</v>
      </c>
      <c r="H320" s="5" t="s">
        <v>85</v>
      </c>
      <c r="I320" s="5"/>
      <c r="J320" s="5"/>
      <c r="K320" s="5">
        <v>226</v>
      </c>
      <c r="L320" s="5">
        <v>5</v>
      </c>
      <c r="M320" s="5">
        <v>3</v>
      </c>
      <c r="N320" s="5" t="s">
        <v>3</v>
      </c>
      <c r="O320" s="5">
        <v>2</v>
      </c>
      <c r="P320" s="5">
        <f>ROUND(Source!EO314,O320)</f>
        <v>279480.3</v>
      </c>
      <c r="Q320" s="5"/>
      <c r="R320" s="5"/>
      <c r="S320" s="5"/>
      <c r="T320" s="5"/>
      <c r="U320" s="5"/>
      <c r="V320" s="5"/>
      <c r="W320" s="5">
        <v>30289.5</v>
      </c>
      <c r="X320" s="5">
        <v>1</v>
      </c>
      <c r="Y320" s="5">
        <v>30289.5</v>
      </c>
      <c r="Z320" s="5">
        <v>279480.3</v>
      </c>
      <c r="AA320" s="5">
        <v>1</v>
      </c>
      <c r="AB320" s="5">
        <v>279480.3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227</v>
      </c>
      <c r="F321" s="5">
        <f>ROUND(Source!AX314,O321)</f>
        <v>0</v>
      </c>
      <c r="G321" s="5" t="s">
        <v>86</v>
      </c>
      <c r="H321" s="5" t="s">
        <v>87</v>
      </c>
      <c r="I321" s="5"/>
      <c r="J321" s="5"/>
      <c r="K321" s="5">
        <v>227</v>
      </c>
      <c r="L321" s="5">
        <v>6</v>
      </c>
      <c r="M321" s="5">
        <v>3</v>
      </c>
      <c r="N321" s="5" t="s">
        <v>3</v>
      </c>
      <c r="O321" s="5">
        <v>2</v>
      </c>
      <c r="P321" s="5">
        <f>ROUND(Source!EP314,O321)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228</v>
      </c>
      <c r="F322" s="5">
        <f>ROUND(Source!AY314,O322)</f>
        <v>30289.5</v>
      </c>
      <c r="G322" s="5" t="s">
        <v>88</v>
      </c>
      <c r="H322" s="5" t="s">
        <v>89</v>
      </c>
      <c r="I322" s="5"/>
      <c r="J322" s="5"/>
      <c r="K322" s="5">
        <v>228</v>
      </c>
      <c r="L322" s="5">
        <v>7</v>
      </c>
      <c r="M322" s="5">
        <v>3</v>
      </c>
      <c r="N322" s="5" t="s">
        <v>3</v>
      </c>
      <c r="O322" s="5">
        <v>2</v>
      </c>
      <c r="P322" s="5">
        <f>ROUND(Source!EQ314,O322)</f>
        <v>279480.3</v>
      </c>
      <c r="Q322" s="5"/>
      <c r="R322" s="5"/>
      <c r="S322" s="5"/>
      <c r="T322" s="5"/>
      <c r="U322" s="5"/>
      <c r="V322" s="5"/>
      <c r="W322" s="5">
        <v>30289.5</v>
      </c>
      <c r="X322" s="5">
        <v>1</v>
      </c>
      <c r="Y322" s="5">
        <v>30289.5</v>
      </c>
      <c r="Z322" s="5">
        <v>279480.3</v>
      </c>
      <c r="AA322" s="5">
        <v>1</v>
      </c>
      <c r="AB322" s="5">
        <v>279480.3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216</v>
      </c>
      <c r="F323" s="5">
        <f>ROUND(Source!AP314,O323)</f>
        <v>0</v>
      </c>
      <c r="G323" s="5" t="s">
        <v>90</v>
      </c>
      <c r="H323" s="5" t="s">
        <v>91</v>
      </c>
      <c r="I323" s="5"/>
      <c r="J323" s="5"/>
      <c r="K323" s="5">
        <v>216</v>
      </c>
      <c r="L323" s="5">
        <v>8</v>
      </c>
      <c r="M323" s="5">
        <v>3</v>
      </c>
      <c r="N323" s="5" t="s">
        <v>3</v>
      </c>
      <c r="O323" s="5">
        <v>2</v>
      </c>
      <c r="P323" s="5">
        <f>ROUND(Source!EH314,O323)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223</v>
      </c>
      <c r="F324" s="5">
        <f>ROUND(Source!AQ314,O324)</f>
        <v>0</v>
      </c>
      <c r="G324" s="5" t="s">
        <v>92</v>
      </c>
      <c r="H324" s="5" t="s">
        <v>93</v>
      </c>
      <c r="I324" s="5"/>
      <c r="J324" s="5"/>
      <c r="K324" s="5">
        <v>223</v>
      </c>
      <c r="L324" s="5">
        <v>9</v>
      </c>
      <c r="M324" s="5">
        <v>3</v>
      </c>
      <c r="N324" s="5" t="s">
        <v>3</v>
      </c>
      <c r="O324" s="5">
        <v>2</v>
      </c>
      <c r="P324" s="5">
        <f>ROUND(Source!EI314,O324)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229</v>
      </c>
      <c r="F325" s="5">
        <f>ROUND(Source!AZ314,O325)</f>
        <v>0</v>
      </c>
      <c r="G325" s="5" t="s">
        <v>94</v>
      </c>
      <c r="H325" s="5" t="s">
        <v>95</v>
      </c>
      <c r="I325" s="5"/>
      <c r="J325" s="5"/>
      <c r="K325" s="5">
        <v>229</v>
      </c>
      <c r="L325" s="5">
        <v>10</v>
      </c>
      <c r="M325" s="5">
        <v>3</v>
      </c>
      <c r="N325" s="5" t="s">
        <v>3</v>
      </c>
      <c r="O325" s="5">
        <v>2</v>
      </c>
      <c r="P325" s="5">
        <f>ROUND(Source!ER314,O325)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203</v>
      </c>
      <c r="F326" s="5">
        <f>ROUND(Source!Q314,O326)</f>
        <v>2447</v>
      </c>
      <c r="G326" s="5" t="s">
        <v>96</v>
      </c>
      <c r="H326" s="5" t="s">
        <v>97</v>
      </c>
      <c r="I326" s="5"/>
      <c r="J326" s="5"/>
      <c r="K326" s="5">
        <v>203</v>
      </c>
      <c r="L326" s="5">
        <v>11</v>
      </c>
      <c r="M326" s="5">
        <v>3</v>
      </c>
      <c r="N326" s="5" t="s">
        <v>3</v>
      </c>
      <c r="O326" s="5">
        <v>2</v>
      </c>
      <c r="P326" s="5">
        <f>ROUND(Source!DI314,O326)</f>
        <v>42619.8</v>
      </c>
      <c r="Q326" s="5"/>
      <c r="R326" s="5"/>
      <c r="S326" s="5"/>
      <c r="T326" s="5"/>
      <c r="U326" s="5"/>
      <c r="V326" s="5"/>
      <c r="W326" s="5">
        <v>2447</v>
      </c>
      <c r="X326" s="5">
        <v>1</v>
      </c>
      <c r="Y326" s="5">
        <v>2447</v>
      </c>
      <c r="Z326" s="5">
        <v>42619.8</v>
      </c>
      <c r="AA326" s="5">
        <v>1</v>
      </c>
      <c r="AB326" s="5">
        <v>42619.8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231</v>
      </c>
      <c r="F327" s="5">
        <f>ROUND(Source!BB314,O327)</f>
        <v>0</v>
      </c>
      <c r="G327" s="5" t="s">
        <v>98</v>
      </c>
      <c r="H327" s="5" t="s">
        <v>99</v>
      </c>
      <c r="I327" s="5"/>
      <c r="J327" s="5"/>
      <c r="K327" s="5">
        <v>231</v>
      </c>
      <c r="L327" s="5">
        <v>12</v>
      </c>
      <c r="M327" s="5">
        <v>3</v>
      </c>
      <c r="N327" s="5" t="s">
        <v>3</v>
      </c>
      <c r="O327" s="5">
        <v>2</v>
      </c>
      <c r="P327" s="5">
        <f>ROUND(Source!ET314,O327)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204</v>
      </c>
      <c r="F328" s="5">
        <f>ROUND(Source!R314,O328)</f>
        <v>347.57</v>
      </c>
      <c r="G328" s="5" t="s">
        <v>100</v>
      </c>
      <c r="H328" s="5" t="s">
        <v>101</v>
      </c>
      <c r="I328" s="5"/>
      <c r="J328" s="5"/>
      <c r="K328" s="5">
        <v>204</v>
      </c>
      <c r="L328" s="5">
        <v>13</v>
      </c>
      <c r="M328" s="5">
        <v>3</v>
      </c>
      <c r="N328" s="5" t="s">
        <v>3</v>
      </c>
      <c r="O328" s="5">
        <v>2</v>
      </c>
      <c r="P328" s="5">
        <f>ROUND(Source!DJ314,O328)</f>
        <v>19585.57</v>
      </c>
      <c r="Q328" s="5"/>
      <c r="R328" s="5"/>
      <c r="S328" s="5"/>
      <c r="T328" s="5"/>
      <c r="U328" s="5"/>
      <c r="V328" s="5"/>
      <c r="W328" s="5">
        <v>347.57</v>
      </c>
      <c r="X328" s="5">
        <v>1</v>
      </c>
      <c r="Y328" s="5">
        <v>347.57</v>
      </c>
      <c r="Z328" s="5">
        <v>19585.57</v>
      </c>
      <c r="AA328" s="5">
        <v>1</v>
      </c>
      <c r="AB328" s="5">
        <v>19585.57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205</v>
      </c>
      <c r="F329" s="5">
        <f>ROUND(Source!S314,O329)</f>
        <v>878.8</v>
      </c>
      <c r="G329" s="5" t="s">
        <v>102</v>
      </c>
      <c r="H329" s="5" t="s">
        <v>103</v>
      </c>
      <c r="I329" s="5"/>
      <c r="J329" s="5"/>
      <c r="K329" s="5">
        <v>205</v>
      </c>
      <c r="L329" s="5">
        <v>14</v>
      </c>
      <c r="M329" s="5">
        <v>3</v>
      </c>
      <c r="N329" s="5" t="s">
        <v>3</v>
      </c>
      <c r="O329" s="5">
        <v>2</v>
      </c>
      <c r="P329" s="5">
        <f>ROUND(Source!DK314,O329)</f>
        <v>49520.37</v>
      </c>
      <c r="Q329" s="5"/>
      <c r="R329" s="5"/>
      <c r="S329" s="5"/>
      <c r="T329" s="5"/>
      <c r="U329" s="5"/>
      <c r="V329" s="5"/>
      <c r="W329" s="5">
        <v>878.8</v>
      </c>
      <c r="X329" s="5">
        <v>1</v>
      </c>
      <c r="Y329" s="5">
        <v>878.8</v>
      </c>
      <c r="Z329" s="5">
        <v>49520.37</v>
      </c>
      <c r="AA329" s="5">
        <v>1</v>
      </c>
      <c r="AB329" s="5">
        <v>49520.37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232</v>
      </c>
      <c r="F330" s="5">
        <f>ROUND(Source!BC314,O330)</f>
        <v>0</v>
      </c>
      <c r="G330" s="5" t="s">
        <v>104</v>
      </c>
      <c r="H330" s="5" t="s">
        <v>105</v>
      </c>
      <c r="I330" s="5"/>
      <c r="J330" s="5"/>
      <c r="K330" s="5">
        <v>232</v>
      </c>
      <c r="L330" s="5">
        <v>15</v>
      </c>
      <c r="M330" s="5">
        <v>3</v>
      </c>
      <c r="N330" s="5" t="s">
        <v>3</v>
      </c>
      <c r="O330" s="5">
        <v>2</v>
      </c>
      <c r="P330" s="5">
        <f>ROUND(Source!EU314,O330)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214</v>
      </c>
      <c r="F331" s="5">
        <f>ROUND(Source!AS314,O331)</f>
        <v>30644.78</v>
      </c>
      <c r="G331" s="5" t="s">
        <v>106</v>
      </c>
      <c r="H331" s="5" t="s">
        <v>107</v>
      </c>
      <c r="I331" s="5"/>
      <c r="J331" s="5"/>
      <c r="K331" s="5">
        <v>214</v>
      </c>
      <c r="L331" s="5">
        <v>16</v>
      </c>
      <c r="M331" s="5">
        <v>3</v>
      </c>
      <c r="N331" s="5" t="s">
        <v>3</v>
      </c>
      <c r="O331" s="5">
        <v>2</v>
      </c>
      <c r="P331" s="5">
        <f>ROUND(Source!EK314,O331)</f>
        <v>381020.64</v>
      </c>
      <c r="Q331" s="5"/>
      <c r="R331" s="5"/>
      <c r="S331" s="5"/>
      <c r="T331" s="5"/>
      <c r="U331" s="5"/>
      <c r="V331" s="5"/>
      <c r="W331" s="5">
        <v>30644.78</v>
      </c>
      <c r="X331" s="5">
        <v>1</v>
      </c>
      <c r="Y331" s="5">
        <v>30644.78</v>
      </c>
      <c r="Z331" s="5">
        <v>381020.64</v>
      </c>
      <c r="AA331" s="5">
        <v>1</v>
      </c>
      <c r="AB331" s="5">
        <v>381020.64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215</v>
      </c>
      <c r="F332" s="5">
        <f>ROUND(Source!AT314,O332)</f>
        <v>4873.62</v>
      </c>
      <c r="G332" s="5" t="s">
        <v>108</v>
      </c>
      <c r="H332" s="5" t="s">
        <v>109</v>
      </c>
      <c r="I332" s="5"/>
      <c r="J332" s="5"/>
      <c r="K332" s="5">
        <v>215</v>
      </c>
      <c r="L332" s="5">
        <v>17</v>
      </c>
      <c r="M332" s="5">
        <v>3</v>
      </c>
      <c r="N332" s="5" t="s">
        <v>3</v>
      </c>
      <c r="O332" s="5">
        <v>2</v>
      </c>
      <c r="P332" s="5">
        <f>ROUND(Source!EL314,O332)</f>
        <v>97837.62</v>
      </c>
      <c r="Q332" s="5"/>
      <c r="R332" s="5"/>
      <c r="S332" s="5"/>
      <c r="T332" s="5"/>
      <c r="U332" s="5"/>
      <c r="V332" s="5"/>
      <c r="W332" s="5">
        <v>4873.62</v>
      </c>
      <c r="X332" s="5">
        <v>1</v>
      </c>
      <c r="Y332" s="5">
        <v>4873.62</v>
      </c>
      <c r="Z332" s="5">
        <v>97837.62</v>
      </c>
      <c r="AA332" s="5">
        <v>1</v>
      </c>
      <c r="AB332" s="5">
        <v>97837.62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217</v>
      </c>
      <c r="F333" s="5">
        <f>ROUND(Source!AU314,O333)</f>
        <v>0</v>
      </c>
      <c r="G333" s="5" t="s">
        <v>110</v>
      </c>
      <c r="H333" s="5" t="s">
        <v>111</v>
      </c>
      <c r="I333" s="5"/>
      <c r="J333" s="5"/>
      <c r="K333" s="5">
        <v>217</v>
      </c>
      <c r="L333" s="5">
        <v>18</v>
      </c>
      <c r="M333" s="5">
        <v>3</v>
      </c>
      <c r="N333" s="5" t="s">
        <v>3</v>
      </c>
      <c r="O333" s="5">
        <v>2</v>
      </c>
      <c r="P333" s="5">
        <f>ROUND(Source!EM314,O333)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230</v>
      </c>
      <c r="F334" s="5">
        <f>ROUND(Source!BA314,O334)</f>
        <v>0</v>
      </c>
      <c r="G334" s="5" t="s">
        <v>112</v>
      </c>
      <c r="H334" s="5" t="s">
        <v>113</v>
      </c>
      <c r="I334" s="5"/>
      <c r="J334" s="5"/>
      <c r="K334" s="5">
        <v>230</v>
      </c>
      <c r="L334" s="5">
        <v>19</v>
      </c>
      <c r="M334" s="5">
        <v>3</v>
      </c>
      <c r="N334" s="5" t="s">
        <v>3</v>
      </c>
      <c r="O334" s="5">
        <v>2</v>
      </c>
      <c r="P334" s="5">
        <f>ROUND(Source!ES314,O334)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206</v>
      </c>
      <c r="F335" s="5">
        <f>ROUND(Source!T314,O335)</f>
        <v>0</v>
      </c>
      <c r="G335" s="5" t="s">
        <v>114</v>
      </c>
      <c r="H335" s="5" t="s">
        <v>115</v>
      </c>
      <c r="I335" s="5"/>
      <c r="J335" s="5"/>
      <c r="K335" s="5">
        <v>206</v>
      </c>
      <c r="L335" s="5">
        <v>20</v>
      </c>
      <c r="M335" s="5">
        <v>3</v>
      </c>
      <c r="N335" s="5" t="s">
        <v>3</v>
      </c>
      <c r="O335" s="5">
        <v>2</v>
      </c>
      <c r="P335" s="5">
        <f>ROUND(Source!DL314,O335)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207</v>
      </c>
      <c r="F336" s="5">
        <f>Source!U314</f>
        <v>74.360229849999996</v>
      </c>
      <c r="G336" s="5" t="s">
        <v>116</v>
      </c>
      <c r="H336" s="5" t="s">
        <v>117</v>
      </c>
      <c r="I336" s="5"/>
      <c r="J336" s="5"/>
      <c r="K336" s="5">
        <v>207</v>
      </c>
      <c r="L336" s="5">
        <v>21</v>
      </c>
      <c r="M336" s="5">
        <v>3</v>
      </c>
      <c r="N336" s="5" t="s">
        <v>3</v>
      </c>
      <c r="O336" s="5">
        <v>-1</v>
      </c>
      <c r="P336" s="5">
        <f>Source!DM314</f>
        <v>74.360229849999996</v>
      </c>
      <c r="Q336" s="5"/>
      <c r="R336" s="5"/>
      <c r="S336" s="5"/>
      <c r="T336" s="5"/>
      <c r="U336" s="5"/>
      <c r="V336" s="5"/>
      <c r="W336" s="5">
        <v>74.360229849999996</v>
      </c>
      <c r="X336" s="5">
        <v>1</v>
      </c>
      <c r="Y336" s="5">
        <v>74.360229849999996</v>
      </c>
      <c r="Z336" s="5">
        <v>74.360229849999996</v>
      </c>
      <c r="AA336" s="5">
        <v>1</v>
      </c>
      <c r="AB336" s="5">
        <v>74.360229849999996</v>
      </c>
    </row>
    <row r="337" spans="1:206" x14ac:dyDescent="0.2">
      <c r="A337" s="5">
        <v>50</v>
      </c>
      <c r="B337" s="5">
        <v>0</v>
      </c>
      <c r="C337" s="5">
        <v>0</v>
      </c>
      <c r="D337" s="5">
        <v>1</v>
      </c>
      <c r="E337" s="5">
        <v>208</v>
      </c>
      <c r="F337" s="5">
        <f>Source!V314</f>
        <v>0</v>
      </c>
      <c r="G337" s="5" t="s">
        <v>118</v>
      </c>
      <c r="H337" s="5" t="s">
        <v>119</v>
      </c>
      <c r="I337" s="5"/>
      <c r="J337" s="5"/>
      <c r="K337" s="5">
        <v>208</v>
      </c>
      <c r="L337" s="5">
        <v>22</v>
      </c>
      <c r="M337" s="5">
        <v>3</v>
      </c>
      <c r="N337" s="5" t="s">
        <v>3</v>
      </c>
      <c r="O337" s="5">
        <v>-1</v>
      </c>
      <c r="P337" s="5">
        <f>Source!DN314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06" x14ac:dyDescent="0.2">
      <c r="A338" s="5">
        <v>50</v>
      </c>
      <c r="B338" s="5">
        <v>0</v>
      </c>
      <c r="C338" s="5">
        <v>0</v>
      </c>
      <c r="D338" s="5">
        <v>1</v>
      </c>
      <c r="E338" s="5">
        <v>209</v>
      </c>
      <c r="F338" s="5">
        <f>ROUND(Source!W314,O338)</f>
        <v>0</v>
      </c>
      <c r="G338" s="5" t="s">
        <v>120</v>
      </c>
      <c r="H338" s="5" t="s">
        <v>121</v>
      </c>
      <c r="I338" s="5"/>
      <c r="J338" s="5"/>
      <c r="K338" s="5">
        <v>209</v>
      </c>
      <c r="L338" s="5">
        <v>23</v>
      </c>
      <c r="M338" s="5">
        <v>3</v>
      </c>
      <c r="N338" s="5" t="s">
        <v>3</v>
      </c>
      <c r="O338" s="5">
        <v>2</v>
      </c>
      <c r="P338" s="5">
        <f>ROUND(Source!DO314,O338)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233</v>
      </c>
      <c r="F339" s="5">
        <f>ROUND(Source!BD314,O339)</f>
        <v>0</v>
      </c>
      <c r="G339" s="5" t="s">
        <v>122</v>
      </c>
      <c r="H339" s="5" t="s">
        <v>123</v>
      </c>
      <c r="I339" s="5"/>
      <c r="J339" s="5"/>
      <c r="K339" s="5">
        <v>233</v>
      </c>
      <c r="L339" s="5">
        <v>24</v>
      </c>
      <c r="M339" s="5">
        <v>3</v>
      </c>
      <c r="N339" s="5" t="s">
        <v>3</v>
      </c>
      <c r="O339" s="5">
        <v>2</v>
      </c>
      <c r="P339" s="5">
        <f>ROUND(Source!EV314,O339)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06" x14ac:dyDescent="0.2">
      <c r="A340" s="5">
        <v>50</v>
      </c>
      <c r="B340" s="5">
        <v>0</v>
      </c>
      <c r="C340" s="5">
        <v>0</v>
      </c>
      <c r="D340" s="5">
        <v>1</v>
      </c>
      <c r="E340" s="5">
        <v>210</v>
      </c>
      <c r="F340" s="5">
        <f>ROUND(Source!X314,O340)</f>
        <v>1224.8699999999999</v>
      </c>
      <c r="G340" s="5" t="s">
        <v>124</v>
      </c>
      <c r="H340" s="5" t="s">
        <v>125</v>
      </c>
      <c r="I340" s="5"/>
      <c r="J340" s="5"/>
      <c r="K340" s="5">
        <v>210</v>
      </c>
      <c r="L340" s="5">
        <v>25</v>
      </c>
      <c r="M340" s="5">
        <v>3</v>
      </c>
      <c r="N340" s="5" t="s">
        <v>3</v>
      </c>
      <c r="O340" s="5">
        <v>2</v>
      </c>
      <c r="P340" s="5">
        <f>ROUND(Source!DP314,O340)</f>
        <v>69020.820000000007</v>
      </c>
      <c r="Q340" s="5"/>
      <c r="R340" s="5"/>
      <c r="S340" s="5"/>
      <c r="T340" s="5"/>
      <c r="U340" s="5"/>
      <c r="V340" s="5"/>
      <c r="W340" s="5">
        <v>1224.8699999999999</v>
      </c>
      <c r="X340" s="5">
        <v>1</v>
      </c>
      <c r="Y340" s="5">
        <v>1224.8699999999999</v>
      </c>
      <c r="Z340" s="5">
        <v>69020.820000000007</v>
      </c>
      <c r="AA340" s="5">
        <v>1</v>
      </c>
      <c r="AB340" s="5">
        <v>69020.820000000007</v>
      </c>
    </row>
    <row r="341" spans="1:206" x14ac:dyDescent="0.2">
      <c r="A341" s="5">
        <v>50</v>
      </c>
      <c r="B341" s="5">
        <v>0</v>
      </c>
      <c r="C341" s="5">
        <v>0</v>
      </c>
      <c r="D341" s="5">
        <v>1</v>
      </c>
      <c r="E341" s="5">
        <v>211</v>
      </c>
      <c r="F341" s="5">
        <f>ROUND(Source!Y314,O341)</f>
        <v>678.23</v>
      </c>
      <c r="G341" s="5" t="s">
        <v>126</v>
      </c>
      <c r="H341" s="5" t="s">
        <v>127</v>
      </c>
      <c r="I341" s="5"/>
      <c r="J341" s="5"/>
      <c r="K341" s="5">
        <v>211</v>
      </c>
      <c r="L341" s="5">
        <v>26</v>
      </c>
      <c r="M341" s="5">
        <v>3</v>
      </c>
      <c r="N341" s="5" t="s">
        <v>3</v>
      </c>
      <c r="O341" s="5">
        <v>2</v>
      </c>
      <c r="P341" s="5">
        <f>ROUND(Source!DQ314,O341)</f>
        <v>38216.97</v>
      </c>
      <c r="Q341" s="5"/>
      <c r="R341" s="5"/>
      <c r="S341" s="5"/>
      <c r="T341" s="5"/>
      <c r="U341" s="5"/>
      <c r="V341" s="5"/>
      <c r="W341" s="5">
        <v>678.23</v>
      </c>
      <c r="X341" s="5">
        <v>1</v>
      </c>
      <c r="Y341" s="5">
        <v>678.23</v>
      </c>
      <c r="Z341" s="5">
        <v>38216.97</v>
      </c>
      <c r="AA341" s="5">
        <v>1</v>
      </c>
      <c r="AB341" s="5">
        <v>38216.97</v>
      </c>
    </row>
    <row r="342" spans="1:206" x14ac:dyDescent="0.2">
      <c r="A342" s="5">
        <v>50</v>
      </c>
      <c r="B342" s="5">
        <v>0</v>
      </c>
      <c r="C342" s="5">
        <v>0</v>
      </c>
      <c r="D342" s="5">
        <v>1</v>
      </c>
      <c r="E342" s="5">
        <v>224</v>
      </c>
      <c r="F342" s="5">
        <f>ROUND(Source!AR314,O342)</f>
        <v>35518.400000000001</v>
      </c>
      <c r="G342" s="5" t="s">
        <v>128</v>
      </c>
      <c r="H342" s="5" t="s">
        <v>129</v>
      </c>
      <c r="I342" s="5"/>
      <c r="J342" s="5"/>
      <c r="K342" s="5">
        <v>224</v>
      </c>
      <c r="L342" s="5">
        <v>27</v>
      </c>
      <c r="M342" s="5">
        <v>3</v>
      </c>
      <c r="N342" s="5" t="s">
        <v>3</v>
      </c>
      <c r="O342" s="5">
        <v>2</v>
      </c>
      <c r="P342" s="5">
        <f>ROUND(Source!EJ314,O342)</f>
        <v>478858.26</v>
      </c>
      <c r="Q342" s="5"/>
      <c r="R342" s="5"/>
      <c r="S342" s="5"/>
      <c r="T342" s="5"/>
      <c r="U342" s="5"/>
      <c r="V342" s="5"/>
      <c r="W342" s="5">
        <v>35518.400000000001</v>
      </c>
      <c r="X342" s="5">
        <v>1</v>
      </c>
      <c r="Y342" s="5">
        <v>35518.400000000001</v>
      </c>
      <c r="Z342" s="5">
        <v>478858.26</v>
      </c>
      <c r="AA342" s="5">
        <v>1</v>
      </c>
      <c r="AB342" s="5">
        <v>478858.26</v>
      </c>
    </row>
    <row r="344" spans="1:206" x14ac:dyDescent="0.2">
      <c r="A344" s="3">
        <v>51</v>
      </c>
      <c r="B344" s="3">
        <f>B12</f>
        <v>401</v>
      </c>
      <c r="C344" s="3">
        <f>A12</f>
        <v>1</v>
      </c>
      <c r="D344" s="3">
        <f>ROW(A12)</f>
        <v>12</v>
      </c>
      <c r="E344" s="3"/>
      <c r="F344" s="3" t="str">
        <f>IF(F12&lt;&gt;"",F12,"")</f>
        <v/>
      </c>
      <c r="G344" s="3" t="str">
        <f>IF(G12&lt;&gt;"",G12,"")</f>
        <v>СД_I-354927_ВЛ_0.4</v>
      </c>
      <c r="H344" s="3">
        <v>0</v>
      </c>
      <c r="I344" s="3"/>
      <c r="J344" s="3"/>
      <c r="K344" s="3"/>
      <c r="L344" s="3"/>
      <c r="M344" s="3"/>
      <c r="N344" s="3"/>
      <c r="O344" s="3">
        <f t="shared" ref="O344:T344" si="302">ROUND(O314,2)</f>
        <v>33615.300000000003</v>
      </c>
      <c r="P344" s="3">
        <f t="shared" si="302"/>
        <v>30289.5</v>
      </c>
      <c r="Q344" s="3">
        <f t="shared" si="302"/>
        <v>2447</v>
      </c>
      <c r="R344" s="3">
        <f t="shared" si="302"/>
        <v>347.57</v>
      </c>
      <c r="S344" s="3">
        <f t="shared" si="302"/>
        <v>878.8</v>
      </c>
      <c r="T344" s="3">
        <f t="shared" si="302"/>
        <v>0</v>
      </c>
      <c r="U344" s="3">
        <f>U314</f>
        <v>74.360229849999996</v>
      </c>
      <c r="V344" s="3">
        <f>V314</f>
        <v>0</v>
      </c>
      <c r="W344" s="3">
        <f>ROUND(W314,2)</f>
        <v>0</v>
      </c>
      <c r="X344" s="3">
        <f>ROUND(X314,2)</f>
        <v>1224.8699999999999</v>
      </c>
      <c r="Y344" s="3">
        <f>ROUND(Y314,2)</f>
        <v>678.23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>
        <f t="shared" ref="AO344:BD344" si="303">ROUND(AO314,2)</f>
        <v>0</v>
      </c>
      <c r="AP344" s="3">
        <f t="shared" si="303"/>
        <v>0</v>
      </c>
      <c r="AQ344" s="3">
        <f t="shared" si="303"/>
        <v>0</v>
      </c>
      <c r="AR344" s="3">
        <f t="shared" si="303"/>
        <v>35518.400000000001</v>
      </c>
      <c r="AS344" s="3">
        <f t="shared" si="303"/>
        <v>30644.78</v>
      </c>
      <c r="AT344" s="3">
        <f t="shared" si="303"/>
        <v>4873.62</v>
      </c>
      <c r="AU344" s="3">
        <f t="shared" si="303"/>
        <v>0</v>
      </c>
      <c r="AV344" s="3">
        <f t="shared" si="303"/>
        <v>30289.5</v>
      </c>
      <c r="AW344" s="3">
        <f t="shared" si="303"/>
        <v>30289.5</v>
      </c>
      <c r="AX344" s="3">
        <f t="shared" si="303"/>
        <v>0</v>
      </c>
      <c r="AY344" s="3">
        <f t="shared" si="303"/>
        <v>30289.5</v>
      </c>
      <c r="AZ344" s="3">
        <f t="shared" si="303"/>
        <v>0</v>
      </c>
      <c r="BA344" s="3">
        <f t="shared" si="303"/>
        <v>0</v>
      </c>
      <c r="BB344" s="3">
        <f t="shared" si="303"/>
        <v>0</v>
      </c>
      <c r="BC344" s="3">
        <f t="shared" si="303"/>
        <v>0</v>
      </c>
      <c r="BD344" s="3">
        <f t="shared" si="303"/>
        <v>0</v>
      </c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4">
        <f t="shared" ref="DG344:DL344" si="304">ROUND(DG314,2)</f>
        <v>371620.47</v>
      </c>
      <c r="DH344" s="4">
        <f t="shared" si="304"/>
        <v>279480.3</v>
      </c>
      <c r="DI344" s="4">
        <f t="shared" si="304"/>
        <v>42619.8</v>
      </c>
      <c r="DJ344" s="4">
        <f t="shared" si="304"/>
        <v>19585.57</v>
      </c>
      <c r="DK344" s="4">
        <f t="shared" si="304"/>
        <v>49520.37</v>
      </c>
      <c r="DL344" s="4">
        <f t="shared" si="304"/>
        <v>0</v>
      </c>
      <c r="DM344" s="4">
        <f>DM314</f>
        <v>74.360229849999996</v>
      </c>
      <c r="DN344" s="4">
        <f>DN314</f>
        <v>0</v>
      </c>
      <c r="DO344" s="4">
        <f>ROUND(DO314,2)</f>
        <v>0</v>
      </c>
      <c r="DP344" s="4">
        <f>ROUND(DP314,2)</f>
        <v>69020.820000000007</v>
      </c>
      <c r="DQ344" s="4">
        <f>ROUND(DQ314,2)</f>
        <v>38216.97</v>
      </c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>
        <f t="shared" ref="EG344:EV344" si="305">ROUND(EG314,2)</f>
        <v>0</v>
      </c>
      <c r="EH344" s="4">
        <f t="shared" si="305"/>
        <v>0</v>
      </c>
      <c r="EI344" s="4">
        <f t="shared" si="305"/>
        <v>0</v>
      </c>
      <c r="EJ344" s="4">
        <f t="shared" si="305"/>
        <v>478858.26</v>
      </c>
      <c r="EK344" s="4">
        <f t="shared" si="305"/>
        <v>381020.64</v>
      </c>
      <c r="EL344" s="4">
        <f t="shared" si="305"/>
        <v>97837.62</v>
      </c>
      <c r="EM344" s="4">
        <f t="shared" si="305"/>
        <v>0</v>
      </c>
      <c r="EN344" s="4">
        <f t="shared" si="305"/>
        <v>279480.3</v>
      </c>
      <c r="EO344" s="4">
        <f t="shared" si="305"/>
        <v>279480.3</v>
      </c>
      <c r="EP344" s="4">
        <f t="shared" si="305"/>
        <v>0</v>
      </c>
      <c r="EQ344" s="4">
        <f t="shared" si="305"/>
        <v>279480.3</v>
      </c>
      <c r="ER344" s="4">
        <f t="shared" si="305"/>
        <v>0</v>
      </c>
      <c r="ES344" s="4">
        <f t="shared" si="305"/>
        <v>0</v>
      </c>
      <c r="ET344" s="4">
        <f t="shared" si="305"/>
        <v>0</v>
      </c>
      <c r="EU344" s="4">
        <f t="shared" si="305"/>
        <v>0</v>
      </c>
      <c r="EV344" s="4">
        <f t="shared" si="305"/>
        <v>0</v>
      </c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>
        <v>0</v>
      </c>
    </row>
    <row r="346" spans="1:206" x14ac:dyDescent="0.2">
      <c r="A346" s="5">
        <v>50</v>
      </c>
      <c r="B346" s="5">
        <v>0</v>
      </c>
      <c r="C346" s="5">
        <v>0</v>
      </c>
      <c r="D346" s="5">
        <v>1</v>
      </c>
      <c r="E346" s="5">
        <v>201</v>
      </c>
      <c r="F346" s="5">
        <f>ROUND(Source!O344,O346)</f>
        <v>33615.300000000003</v>
      </c>
      <c r="G346" s="5" t="s">
        <v>76</v>
      </c>
      <c r="H346" s="5" t="s">
        <v>77</v>
      </c>
      <c r="I346" s="5"/>
      <c r="J346" s="5"/>
      <c r="K346" s="5">
        <v>201</v>
      </c>
      <c r="L346" s="5">
        <v>1</v>
      </c>
      <c r="M346" s="5">
        <v>3</v>
      </c>
      <c r="N346" s="5" t="s">
        <v>3</v>
      </c>
      <c r="O346" s="5">
        <v>2</v>
      </c>
      <c r="P346" s="5">
        <f>ROUND(Source!DG344,O346)</f>
        <v>371620.47</v>
      </c>
      <c r="Q346" s="5"/>
      <c r="R346" s="5"/>
      <c r="S346" s="5"/>
      <c r="T346" s="5"/>
      <c r="U346" s="5"/>
      <c r="V346" s="5"/>
      <c r="W346" s="5">
        <v>33615.300000000003</v>
      </c>
      <c r="X346" s="5">
        <v>1</v>
      </c>
      <c r="Y346" s="5">
        <v>33615.300000000003</v>
      </c>
      <c r="Z346" s="5">
        <v>371620.47</v>
      </c>
      <c r="AA346" s="5">
        <v>1</v>
      </c>
      <c r="AB346" s="5">
        <v>371620.47</v>
      </c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202</v>
      </c>
      <c r="F347" s="5">
        <f>ROUND(Source!P344,O347)</f>
        <v>30289.5</v>
      </c>
      <c r="G347" s="5" t="s">
        <v>78</v>
      </c>
      <c r="H347" s="5" t="s">
        <v>79</v>
      </c>
      <c r="I347" s="5"/>
      <c r="J347" s="5"/>
      <c r="K347" s="5">
        <v>202</v>
      </c>
      <c r="L347" s="5">
        <v>2</v>
      </c>
      <c r="M347" s="5">
        <v>3</v>
      </c>
      <c r="N347" s="5" t="s">
        <v>3</v>
      </c>
      <c r="O347" s="5">
        <v>2</v>
      </c>
      <c r="P347" s="5">
        <f>ROUND(Source!DH344,O347)</f>
        <v>279480.3</v>
      </c>
      <c r="Q347" s="5"/>
      <c r="R347" s="5"/>
      <c r="S347" s="5"/>
      <c r="T347" s="5"/>
      <c r="U347" s="5"/>
      <c r="V347" s="5"/>
      <c r="W347" s="5">
        <v>30289.5</v>
      </c>
      <c r="X347" s="5">
        <v>1</v>
      </c>
      <c r="Y347" s="5">
        <v>30289.5</v>
      </c>
      <c r="Z347" s="5">
        <v>279480.3</v>
      </c>
      <c r="AA347" s="5">
        <v>1</v>
      </c>
      <c r="AB347" s="5">
        <v>279480.3</v>
      </c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222</v>
      </c>
      <c r="F348" s="5">
        <f>ROUND(Source!AO344,O348)</f>
        <v>0</v>
      </c>
      <c r="G348" s="5" t="s">
        <v>80</v>
      </c>
      <c r="H348" s="5" t="s">
        <v>81</v>
      </c>
      <c r="I348" s="5"/>
      <c r="J348" s="5"/>
      <c r="K348" s="5">
        <v>222</v>
      </c>
      <c r="L348" s="5">
        <v>3</v>
      </c>
      <c r="M348" s="5">
        <v>3</v>
      </c>
      <c r="N348" s="5" t="s">
        <v>3</v>
      </c>
      <c r="O348" s="5">
        <v>2</v>
      </c>
      <c r="P348" s="5">
        <f>ROUND(Source!EG344,O348)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06" x14ac:dyDescent="0.2">
      <c r="A349" s="5">
        <v>50</v>
      </c>
      <c r="B349" s="5">
        <v>0</v>
      </c>
      <c r="C349" s="5">
        <v>0</v>
      </c>
      <c r="D349" s="5">
        <v>1</v>
      </c>
      <c r="E349" s="5">
        <v>225</v>
      </c>
      <c r="F349" s="5">
        <f>ROUND(Source!AV344,O349)</f>
        <v>30289.5</v>
      </c>
      <c r="G349" s="5" t="s">
        <v>82</v>
      </c>
      <c r="H349" s="5" t="s">
        <v>83</v>
      </c>
      <c r="I349" s="5"/>
      <c r="J349" s="5"/>
      <c r="K349" s="5">
        <v>225</v>
      </c>
      <c r="L349" s="5">
        <v>4</v>
      </c>
      <c r="M349" s="5">
        <v>3</v>
      </c>
      <c r="N349" s="5" t="s">
        <v>3</v>
      </c>
      <c r="O349" s="5">
        <v>2</v>
      </c>
      <c r="P349" s="5">
        <f>ROUND(Source!EN344,O349)</f>
        <v>279480.3</v>
      </c>
      <c r="Q349" s="5"/>
      <c r="R349" s="5"/>
      <c r="S349" s="5"/>
      <c r="T349" s="5"/>
      <c r="U349" s="5"/>
      <c r="V349" s="5"/>
      <c r="W349" s="5">
        <v>30289.5</v>
      </c>
      <c r="X349" s="5">
        <v>1</v>
      </c>
      <c r="Y349" s="5">
        <v>30289.5</v>
      </c>
      <c r="Z349" s="5">
        <v>279480.3</v>
      </c>
      <c r="AA349" s="5">
        <v>1</v>
      </c>
      <c r="AB349" s="5">
        <v>279480.3</v>
      </c>
    </row>
    <row r="350" spans="1:206" x14ac:dyDescent="0.2">
      <c r="A350" s="5">
        <v>50</v>
      </c>
      <c r="B350" s="5">
        <v>0</v>
      </c>
      <c r="C350" s="5">
        <v>0</v>
      </c>
      <c r="D350" s="5">
        <v>1</v>
      </c>
      <c r="E350" s="5">
        <v>226</v>
      </c>
      <c r="F350" s="5">
        <f>ROUND(Source!AW344,O350)</f>
        <v>30289.5</v>
      </c>
      <c r="G350" s="5" t="s">
        <v>84</v>
      </c>
      <c r="H350" s="5" t="s">
        <v>85</v>
      </c>
      <c r="I350" s="5"/>
      <c r="J350" s="5"/>
      <c r="K350" s="5">
        <v>226</v>
      </c>
      <c r="L350" s="5">
        <v>5</v>
      </c>
      <c r="M350" s="5">
        <v>3</v>
      </c>
      <c r="N350" s="5" t="s">
        <v>3</v>
      </c>
      <c r="O350" s="5">
        <v>2</v>
      </c>
      <c r="P350" s="5">
        <f>ROUND(Source!EO344,O350)</f>
        <v>279480.3</v>
      </c>
      <c r="Q350" s="5"/>
      <c r="R350" s="5"/>
      <c r="S350" s="5"/>
      <c r="T350" s="5"/>
      <c r="U350" s="5"/>
      <c r="V350" s="5"/>
      <c r="W350" s="5">
        <v>30289.5</v>
      </c>
      <c r="X350" s="5">
        <v>1</v>
      </c>
      <c r="Y350" s="5">
        <v>30289.5</v>
      </c>
      <c r="Z350" s="5">
        <v>279480.3</v>
      </c>
      <c r="AA350" s="5">
        <v>1</v>
      </c>
      <c r="AB350" s="5">
        <v>279480.3</v>
      </c>
    </row>
    <row r="351" spans="1:206" x14ac:dyDescent="0.2">
      <c r="A351" s="5">
        <v>50</v>
      </c>
      <c r="B351" s="5">
        <v>0</v>
      </c>
      <c r="C351" s="5">
        <v>0</v>
      </c>
      <c r="D351" s="5">
        <v>1</v>
      </c>
      <c r="E351" s="5">
        <v>227</v>
      </c>
      <c r="F351" s="5">
        <f>ROUND(Source!AX344,O351)</f>
        <v>0</v>
      </c>
      <c r="G351" s="5" t="s">
        <v>86</v>
      </c>
      <c r="H351" s="5" t="s">
        <v>87</v>
      </c>
      <c r="I351" s="5"/>
      <c r="J351" s="5"/>
      <c r="K351" s="5">
        <v>227</v>
      </c>
      <c r="L351" s="5">
        <v>6</v>
      </c>
      <c r="M351" s="5">
        <v>3</v>
      </c>
      <c r="N351" s="5" t="s">
        <v>3</v>
      </c>
      <c r="O351" s="5">
        <v>2</v>
      </c>
      <c r="P351" s="5">
        <f>ROUND(Source!EP344,O351)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06" x14ac:dyDescent="0.2">
      <c r="A352" s="5">
        <v>50</v>
      </c>
      <c r="B352" s="5">
        <v>0</v>
      </c>
      <c r="C352" s="5">
        <v>0</v>
      </c>
      <c r="D352" s="5">
        <v>1</v>
      </c>
      <c r="E352" s="5">
        <v>228</v>
      </c>
      <c r="F352" s="5">
        <f>ROUND(Source!AY344,O352)</f>
        <v>30289.5</v>
      </c>
      <c r="G352" s="5" t="s">
        <v>88</v>
      </c>
      <c r="H352" s="5" t="s">
        <v>89</v>
      </c>
      <c r="I352" s="5"/>
      <c r="J352" s="5"/>
      <c r="K352" s="5">
        <v>228</v>
      </c>
      <c r="L352" s="5">
        <v>7</v>
      </c>
      <c r="M352" s="5">
        <v>3</v>
      </c>
      <c r="N352" s="5" t="s">
        <v>3</v>
      </c>
      <c r="O352" s="5">
        <v>2</v>
      </c>
      <c r="P352" s="5">
        <f>ROUND(Source!EQ344,O352)</f>
        <v>279480.3</v>
      </c>
      <c r="Q352" s="5"/>
      <c r="R352" s="5"/>
      <c r="S352" s="5"/>
      <c r="T352" s="5"/>
      <c r="U352" s="5"/>
      <c r="V352" s="5"/>
      <c r="W352" s="5">
        <v>30289.5</v>
      </c>
      <c r="X352" s="5">
        <v>1</v>
      </c>
      <c r="Y352" s="5">
        <v>30289.5</v>
      </c>
      <c r="Z352" s="5">
        <v>279480.3</v>
      </c>
      <c r="AA352" s="5">
        <v>1</v>
      </c>
      <c r="AB352" s="5">
        <v>279480.3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216</v>
      </c>
      <c r="F353" s="5">
        <f>ROUND(Source!AP344,O353)</f>
        <v>0</v>
      </c>
      <c r="G353" s="5" t="s">
        <v>90</v>
      </c>
      <c r="H353" s="5" t="s">
        <v>91</v>
      </c>
      <c r="I353" s="5"/>
      <c r="J353" s="5"/>
      <c r="K353" s="5">
        <v>216</v>
      </c>
      <c r="L353" s="5">
        <v>8</v>
      </c>
      <c r="M353" s="5">
        <v>1</v>
      </c>
      <c r="N353" s="5" t="s">
        <v>3</v>
      </c>
      <c r="O353" s="5">
        <v>2</v>
      </c>
      <c r="P353" s="5">
        <f>ROUND(Source!EH344,O353)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223</v>
      </c>
      <c r="F354" s="5">
        <f>ROUND(Source!AQ344,O354)</f>
        <v>0</v>
      </c>
      <c r="G354" s="5" t="s">
        <v>92</v>
      </c>
      <c r="H354" s="5" t="s">
        <v>93</v>
      </c>
      <c r="I354" s="5"/>
      <c r="J354" s="5"/>
      <c r="K354" s="5">
        <v>223</v>
      </c>
      <c r="L354" s="5">
        <v>9</v>
      </c>
      <c r="M354" s="5">
        <v>3</v>
      </c>
      <c r="N354" s="5" t="s">
        <v>3</v>
      </c>
      <c r="O354" s="5">
        <v>2</v>
      </c>
      <c r="P354" s="5">
        <f>ROUND(Source!EI344,O354)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229</v>
      </c>
      <c r="F355" s="5">
        <f>ROUND(Source!AZ344,O355)</f>
        <v>0</v>
      </c>
      <c r="G355" s="5" t="s">
        <v>94</v>
      </c>
      <c r="H355" s="5" t="s">
        <v>95</v>
      </c>
      <c r="I355" s="5"/>
      <c r="J355" s="5"/>
      <c r="K355" s="5">
        <v>229</v>
      </c>
      <c r="L355" s="5">
        <v>10</v>
      </c>
      <c r="M355" s="5">
        <v>3</v>
      </c>
      <c r="N355" s="5" t="s">
        <v>3</v>
      </c>
      <c r="O355" s="5">
        <v>2</v>
      </c>
      <c r="P355" s="5">
        <f>ROUND(Source!ER344,O355)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203</v>
      </c>
      <c r="F356" s="5">
        <f>ROUND(Source!Q344,O356)</f>
        <v>2447</v>
      </c>
      <c r="G356" s="5" t="s">
        <v>96</v>
      </c>
      <c r="H356" s="5" t="s">
        <v>97</v>
      </c>
      <c r="I356" s="5"/>
      <c r="J356" s="5"/>
      <c r="K356" s="5">
        <v>203</v>
      </c>
      <c r="L356" s="5">
        <v>11</v>
      </c>
      <c r="M356" s="5">
        <v>3</v>
      </c>
      <c r="N356" s="5" t="s">
        <v>3</v>
      </c>
      <c r="O356" s="5">
        <v>2</v>
      </c>
      <c r="P356" s="5">
        <f>ROUND(Source!DI344,O356)</f>
        <v>42619.8</v>
      </c>
      <c r="Q356" s="5"/>
      <c r="R356" s="5"/>
      <c r="S356" s="5"/>
      <c r="T356" s="5"/>
      <c r="U356" s="5"/>
      <c r="V356" s="5"/>
      <c r="W356" s="5">
        <v>2447</v>
      </c>
      <c r="X356" s="5">
        <v>1</v>
      </c>
      <c r="Y356" s="5">
        <v>2447</v>
      </c>
      <c r="Z356" s="5">
        <v>42619.8</v>
      </c>
      <c r="AA356" s="5">
        <v>1</v>
      </c>
      <c r="AB356" s="5">
        <v>42619.8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231</v>
      </c>
      <c r="F357" s="5">
        <f>ROUND(Source!BB344,O357)</f>
        <v>0</v>
      </c>
      <c r="G357" s="5" t="s">
        <v>98</v>
      </c>
      <c r="H357" s="5" t="s">
        <v>99</v>
      </c>
      <c r="I357" s="5"/>
      <c r="J357" s="5"/>
      <c r="K357" s="5">
        <v>231</v>
      </c>
      <c r="L357" s="5">
        <v>12</v>
      </c>
      <c r="M357" s="5">
        <v>3</v>
      </c>
      <c r="N357" s="5" t="s">
        <v>3</v>
      </c>
      <c r="O357" s="5">
        <v>2</v>
      </c>
      <c r="P357" s="5">
        <f>ROUND(Source!ET344,O357)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204</v>
      </c>
      <c r="F358" s="5">
        <f>ROUND(Source!R344,O358)</f>
        <v>347.57</v>
      </c>
      <c r="G358" s="5" t="s">
        <v>100</v>
      </c>
      <c r="H358" s="5" t="s">
        <v>101</v>
      </c>
      <c r="I358" s="5"/>
      <c r="J358" s="5"/>
      <c r="K358" s="5">
        <v>204</v>
      </c>
      <c r="L358" s="5">
        <v>13</v>
      </c>
      <c r="M358" s="5">
        <v>3</v>
      </c>
      <c r="N358" s="5" t="s">
        <v>3</v>
      </c>
      <c r="O358" s="5">
        <v>2</v>
      </c>
      <c r="P358" s="5">
        <f>ROUND(Source!DJ344,O358)</f>
        <v>19585.57</v>
      </c>
      <c r="Q358" s="5"/>
      <c r="R358" s="5"/>
      <c r="S358" s="5"/>
      <c r="T358" s="5"/>
      <c r="U358" s="5"/>
      <c r="V358" s="5"/>
      <c r="W358" s="5">
        <v>347.57</v>
      </c>
      <c r="X358" s="5">
        <v>1</v>
      </c>
      <c r="Y358" s="5">
        <v>347.57</v>
      </c>
      <c r="Z358" s="5">
        <v>19585.57</v>
      </c>
      <c r="AA358" s="5">
        <v>1</v>
      </c>
      <c r="AB358" s="5">
        <v>19585.57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205</v>
      </c>
      <c r="F359" s="5">
        <f>ROUND(Source!S344,O359)</f>
        <v>878.8</v>
      </c>
      <c r="G359" s="5" t="s">
        <v>102</v>
      </c>
      <c r="H359" s="5" t="s">
        <v>103</v>
      </c>
      <c r="I359" s="5"/>
      <c r="J359" s="5"/>
      <c r="K359" s="5">
        <v>205</v>
      </c>
      <c r="L359" s="5">
        <v>14</v>
      </c>
      <c r="M359" s="5">
        <v>3</v>
      </c>
      <c r="N359" s="5" t="s">
        <v>3</v>
      </c>
      <c r="O359" s="5">
        <v>2</v>
      </c>
      <c r="P359" s="5">
        <f>ROUND(Source!DK344,O359)</f>
        <v>49520.37</v>
      </c>
      <c r="Q359" s="5"/>
      <c r="R359" s="5"/>
      <c r="S359" s="5"/>
      <c r="T359" s="5"/>
      <c r="U359" s="5"/>
      <c r="V359" s="5"/>
      <c r="W359" s="5">
        <v>878.8</v>
      </c>
      <c r="X359" s="5">
        <v>1</v>
      </c>
      <c r="Y359" s="5">
        <v>878.8</v>
      </c>
      <c r="Z359" s="5">
        <v>49520.37</v>
      </c>
      <c r="AA359" s="5">
        <v>1</v>
      </c>
      <c r="AB359" s="5">
        <v>49520.37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232</v>
      </c>
      <c r="F360" s="5">
        <f>ROUND(Source!BC344,O360)</f>
        <v>0</v>
      </c>
      <c r="G360" s="5" t="s">
        <v>104</v>
      </c>
      <c r="H360" s="5" t="s">
        <v>105</v>
      </c>
      <c r="I360" s="5"/>
      <c r="J360" s="5"/>
      <c r="K360" s="5">
        <v>232</v>
      </c>
      <c r="L360" s="5">
        <v>15</v>
      </c>
      <c r="M360" s="5">
        <v>3</v>
      </c>
      <c r="N360" s="5" t="s">
        <v>3</v>
      </c>
      <c r="O360" s="5">
        <v>2</v>
      </c>
      <c r="P360" s="5">
        <f>ROUND(Source!EU344,O360)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1</v>
      </c>
      <c r="C361" s="5">
        <v>0</v>
      </c>
      <c r="D361" s="5">
        <v>1</v>
      </c>
      <c r="E361" s="5">
        <v>214</v>
      </c>
      <c r="F361" s="5">
        <f>ROUND(Source!AS344,O361)</f>
        <v>30644.78</v>
      </c>
      <c r="G361" s="5" t="s">
        <v>106</v>
      </c>
      <c r="H361" s="5" t="s">
        <v>107</v>
      </c>
      <c r="I361" s="5"/>
      <c r="J361" s="5"/>
      <c r="K361" s="5">
        <v>214</v>
      </c>
      <c r="L361" s="5">
        <v>16</v>
      </c>
      <c r="M361" s="5">
        <v>1</v>
      </c>
      <c r="N361" s="5" t="s">
        <v>3</v>
      </c>
      <c r="O361" s="5">
        <v>2</v>
      </c>
      <c r="P361" s="5">
        <f>ROUND(Source!EK344,O361)</f>
        <v>381020.64</v>
      </c>
      <c r="Q361" s="5"/>
      <c r="R361" s="5"/>
      <c r="S361" s="5"/>
      <c r="T361" s="5"/>
      <c r="U361" s="5"/>
      <c r="V361" s="5"/>
      <c r="W361" s="5">
        <v>30644.78</v>
      </c>
      <c r="X361" s="5">
        <v>1</v>
      </c>
      <c r="Y361" s="5">
        <v>30644.78</v>
      </c>
      <c r="Z361" s="5">
        <v>381020.64</v>
      </c>
      <c r="AA361" s="5">
        <v>1</v>
      </c>
      <c r="AB361" s="5">
        <v>381020.64</v>
      </c>
    </row>
    <row r="362" spans="1:28" x14ac:dyDescent="0.2">
      <c r="A362" s="5">
        <v>50</v>
      </c>
      <c r="B362" s="5">
        <v>1</v>
      </c>
      <c r="C362" s="5">
        <v>0</v>
      </c>
      <c r="D362" s="5">
        <v>1</v>
      </c>
      <c r="E362" s="5">
        <v>215</v>
      </c>
      <c r="F362" s="5">
        <f>ROUND(Source!AT344,O362)</f>
        <v>4873.62</v>
      </c>
      <c r="G362" s="5" t="s">
        <v>108</v>
      </c>
      <c r="H362" s="5" t="s">
        <v>109</v>
      </c>
      <c r="I362" s="5"/>
      <c r="J362" s="5"/>
      <c r="K362" s="5">
        <v>215</v>
      </c>
      <c r="L362" s="5">
        <v>17</v>
      </c>
      <c r="M362" s="5">
        <v>1</v>
      </c>
      <c r="N362" s="5" t="s">
        <v>3</v>
      </c>
      <c r="O362" s="5">
        <v>2</v>
      </c>
      <c r="P362" s="5">
        <f>ROUND(Source!EL344,O362)</f>
        <v>97837.62</v>
      </c>
      <c r="Q362" s="5"/>
      <c r="R362" s="5"/>
      <c r="S362" s="5"/>
      <c r="T362" s="5"/>
      <c r="U362" s="5"/>
      <c r="V362" s="5"/>
      <c r="W362" s="5">
        <v>4873.62</v>
      </c>
      <c r="X362" s="5">
        <v>1</v>
      </c>
      <c r="Y362" s="5">
        <v>4873.62</v>
      </c>
      <c r="Z362" s="5">
        <v>97837.62</v>
      </c>
      <c r="AA362" s="5">
        <v>1</v>
      </c>
      <c r="AB362" s="5">
        <v>97837.62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217</v>
      </c>
      <c r="F363" s="5">
        <f>ROUND(Source!AU344,O363)</f>
        <v>0</v>
      </c>
      <c r="G363" s="5" t="s">
        <v>110</v>
      </c>
      <c r="H363" s="5" t="s">
        <v>111</v>
      </c>
      <c r="I363" s="5"/>
      <c r="J363" s="5"/>
      <c r="K363" s="5">
        <v>217</v>
      </c>
      <c r="L363" s="5">
        <v>18</v>
      </c>
      <c r="M363" s="5">
        <v>1</v>
      </c>
      <c r="N363" s="5" t="s">
        <v>3</v>
      </c>
      <c r="O363" s="5">
        <v>2</v>
      </c>
      <c r="P363" s="5">
        <f>ROUND(Source!EM344,O363)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230</v>
      </c>
      <c r="F364" s="5">
        <f>ROUND(Source!BA344,O364)</f>
        <v>0</v>
      </c>
      <c r="G364" s="5" t="s">
        <v>112</v>
      </c>
      <c r="H364" s="5" t="s">
        <v>113</v>
      </c>
      <c r="I364" s="5"/>
      <c r="J364" s="5"/>
      <c r="K364" s="5">
        <v>230</v>
      </c>
      <c r="L364" s="5">
        <v>19</v>
      </c>
      <c r="M364" s="5">
        <v>3</v>
      </c>
      <c r="N364" s="5" t="s">
        <v>3</v>
      </c>
      <c r="O364" s="5">
        <v>2</v>
      </c>
      <c r="P364" s="5">
        <f>ROUND(Source!ES344,O364)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206</v>
      </c>
      <c r="F365" s="5">
        <f>ROUND(Source!T344,O365)</f>
        <v>0</v>
      </c>
      <c r="G365" s="5" t="s">
        <v>114</v>
      </c>
      <c r="H365" s="5" t="s">
        <v>115</v>
      </c>
      <c r="I365" s="5"/>
      <c r="J365" s="5"/>
      <c r="K365" s="5">
        <v>206</v>
      </c>
      <c r="L365" s="5">
        <v>20</v>
      </c>
      <c r="M365" s="5">
        <v>3</v>
      </c>
      <c r="N365" s="5" t="s">
        <v>3</v>
      </c>
      <c r="O365" s="5">
        <v>2</v>
      </c>
      <c r="P365" s="5">
        <f>ROUND(Source!DL344,O365)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207</v>
      </c>
      <c r="F366" s="5">
        <f>Source!U344</f>
        <v>74.360229849999996</v>
      </c>
      <c r="G366" s="5" t="s">
        <v>116</v>
      </c>
      <c r="H366" s="5" t="s">
        <v>117</v>
      </c>
      <c r="I366" s="5"/>
      <c r="J366" s="5"/>
      <c r="K366" s="5">
        <v>207</v>
      </c>
      <c r="L366" s="5">
        <v>21</v>
      </c>
      <c r="M366" s="5">
        <v>3</v>
      </c>
      <c r="N366" s="5" t="s">
        <v>3</v>
      </c>
      <c r="O366" s="5">
        <v>-1</v>
      </c>
      <c r="P366" s="5">
        <f>Source!DM344</f>
        <v>74.360229849999996</v>
      </c>
      <c r="Q366" s="5"/>
      <c r="R366" s="5"/>
      <c r="S366" s="5"/>
      <c r="T366" s="5"/>
      <c r="U366" s="5"/>
      <c r="V366" s="5"/>
      <c r="W366" s="5">
        <v>74.360229849999996</v>
      </c>
      <c r="X366" s="5">
        <v>1</v>
      </c>
      <c r="Y366" s="5">
        <v>74.360229849999996</v>
      </c>
      <c r="Z366" s="5">
        <v>74.360229849999996</v>
      </c>
      <c r="AA366" s="5">
        <v>1</v>
      </c>
      <c r="AB366" s="5">
        <v>74.360229849999996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208</v>
      </c>
      <c r="F367" s="5">
        <f>Source!V344</f>
        <v>0</v>
      </c>
      <c r="G367" s="5" t="s">
        <v>118</v>
      </c>
      <c r="H367" s="5" t="s">
        <v>119</v>
      </c>
      <c r="I367" s="5"/>
      <c r="J367" s="5"/>
      <c r="K367" s="5">
        <v>208</v>
      </c>
      <c r="L367" s="5">
        <v>22</v>
      </c>
      <c r="M367" s="5">
        <v>3</v>
      </c>
      <c r="N367" s="5" t="s">
        <v>3</v>
      </c>
      <c r="O367" s="5">
        <v>-1</v>
      </c>
      <c r="P367" s="5">
        <f>Source!DN344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209</v>
      </c>
      <c r="F368" s="5">
        <f>ROUND(Source!W344,O368)</f>
        <v>0</v>
      </c>
      <c r="G368" s="5" t="s">
        <v>120</v>
      </c>
      <c r="H368" s="5" t="s">
        <v>121</v>
      </c>
      <c r="I368" s="5"/>
      <c r="J368" s="5"/>
      <c r="K368" s="5">
        <v>209</v>
      </c>
      <c r="L368" s="5">
        <v>23</v>
      </c>
      <c r="M368" s="5">
        <v>3</v>
      </c>
      <c r="N368" s="5" t="s">
        <v>3</v>
      </c>
      <c r="O368" s="5">
        <v>2</v>
      </c>
      <c r="P368" s="5">
        <f>ROUND(Source!DO344,O368)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233</v>
      </c>
      <c r="F369" s="5">
        <f>ROUND(Source!BD344,O369)</f>
        <v>0</v>
      </c>
      <c r="G369" s="5" t="s">
        <v>122</v>
      </c>
      <c r="H369" s="5" t="s">
        <v>123</v>
      </c>
      <c r="I369" s="5"/>
      <c r="J369" s="5"/>
      <c r="K369" s="5">
        <v>233</v>
      </c>
      <c r="L369" s="5">
        <v>24</v>
      </c>
      <c r="M369" s="5">
        <v>3</v>
      </c>
      <c r="N369" s="5" t="s">
        <v>3</v>
      </c>
      <c r="O369" s="5">
        <v>2</v>
      </c>
      <c r="P369" s="5">
        <f>ROUND(Source!EV344,O369)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210</v>
      </c>
      <c r="F370" s="5">
        <f>ROUND(Source!X344,O370)</f>
        <v>1224.8699999999999</v>
      </c>
      <c r="G370" s="5" t="s">
        <v>124</v>
      </c>
      <c r="H370" s="5" t="s">
        <v>125</v>
      </c>
      <c r="I370" s="5"/>
      <c r="J370" s="5"/>
      <c r="K370" s="5">
        <v>210</v>
      </c>
      <c r="L370" s="5">
        <v>25</v>
      </c>
      <c r="M370" s="5">
        <v>3</v>
      </c>
      <c r="N370" s="5" t="s">
        <v>3</v>
      </c>
      <c r="O370" s="5">
        <v>2</v>
      </c>
      <c r="P370" s="5">
        <f>ROUND(Source!DP344,O370)</f>
        <v>69020.820000000007</v>
      </c>
      <c r="Q370" s="5"/>
      <c r="R370" s="5"/>
      <c r="S370" s="5"/>
      <c r="T370" s="5"/>
      <c r="U370" s="5"/>
      <c r="V370" s="5"/>
      <c r="W370" s="5">
        <v>1224.8699999999999</v>
      </c>
      <c r="X370" s="5">
        <v>1</v>
      </c>
      <c r="Y370" s="5">
        <v>1224.8699999999999</v>
      </c>
      <c r="Z370" s="5">
        <v>69020.820000000007</v>
      </c>
      <c r="AA370" s="5">
        <v>1</v>
      </c>
      <c r="AB370" s="5">
        <v>69020.820000000007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211</v>
      </c>
      <c r="F371" s="5">
        <f>ROUND(Source!Y344,O371)</f>
        <v>678.23</v>
      </c>
      <c r="G371" s="5" t="s">
        <v>126</v>
      </c>
      <c r="H371" s="5" t="s">
        <v>127</v>
      </c>
      <c r="I371" s="5"/>
      <c r="J371" s="5"/>
      <c r="K371" s="5">
        <v>211</v>
      </c>
      <c r="L371" s="5">
        <v>26</v>
      </c>
      <c r="M371" s="5">
        <v>3</v>
      </c>
      <c r="N371" s="5" t="s">
        <v>3</v>
      </c>
      <c r="O371" s="5">
        <v>2</v>
      </c>
      <c r="P371" s="5">
        <f>ROUND(Source!DQ344,O371)</f>
        <v>38216.97</v>
      </c>
      <c r="Q371" s="5"/>
      <c r="R371" s="5"/>
      <c r="S371" s="5"/>
      <c r="T371" s="5"/>
      <c r="U371" s="5"/>
      <c r="V371" s="5"/>
      <c r="W371" s="5">
        <v>678.23</v>
      </c>
      <c r="X371" s="5">
        <v>1</v>
      </c>
      <c r="Y371" s="5">
        <v>678.23</v>
      </c>
      <c r="Z371" s="5">
        <v>38216.97</v>
      </c>
      <c r="AA371" s="5">
        <v>1</v>
      </c>
      <c r="AB371" s="5">
        <v>38216.97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224</v>
      </c>
      <c r="F372" s="5">
        <f>ROUND(Source!AR344,O372)</f>
        <v>35518.400000000001</v>
      </c>
      <c r="G372" s="5" t="s">
        <v>128</v>
      </c>
      <c r="H372" s="5" t="s">
        <v>129</v>
      </c>
      <c r="I372" s="5"/>
      <c r="J372" s="5"/>
      <c r="K372" s="5">
        <v>224</v>
      </c>
      <c r="L372" s="5">
        <v>27</v>
      </c>
      <c r="M372" s="5">
        <v>3</v>
      </c>
      <c r="N372" s="5" t="s">
        <v>3</v>
      </c>
      <c r="O372" s="5">
        <v>2</v>
      </c>
      <c r="P372" s="5">
        <f>ROUND(Source!EJ344,O372)</f>
        <v>478858.26</v>
      </c>
      <c r="Q372" s="5"/>
      <c r="R372" s="5"/>
      <c r="S372" s="5"/>
      <c r="T372" s="5"/>
      <c r="U372" s="5"/>
      <c r="V372" s="5"/>
      <c r="W372" s="5">
        <v>35518.400000000001</v>
      </c>
      <c r="X372" s="5">
        <v>1</v>
      </c>
      <c r="Y372" s="5">
        <v>35518.400000000001</v>
      </c>
      <c r="Z372" s="5">
        <v>478858.26</v>
      </c>
      <c r="AA372" s="5">
        <v>1</v>
      </c>
      <c r="AB372" s="5">
        <v>478858.26</v>
      </c>
    </row>
    <row r="373" spans="1:28" x14ac:dyDescent="0.2">
      <c r="A373" s="5">
        <v>50</v>
      </c>
      <c r="B373" s="5">
        <v>1</v>
      </c>
      <c r="C373" s="5">
        <v>0</v>
      </c>
      <c r="D373" s="5">
        <v>2</v>
      </c>
      <c r="E373" s="5">
        <v>0</v>
      </c>
      <c r="F373" s="5">
        <f>ROUND(F372,O373)</f>
        <v>35518.400000000001</v>
      </c>
      <c r="G373" s="5" t="s">
        <v>337</v>
      </c>
      <c r="H373" s="5" t="s">
        <v>128</v>
      </c>
      <c r="I373" s="5"/>
      <c r="J373" s="5"/>
      <c r="K373" s="5">
        <v>212</v>
      </c>
      <c r="L373" s="5">
        <v>28</v>
      </c>
      <c r="M373" s="5">
        <v>0</v>
      </c>
      <c r="N373" s="5" t="s">
        <v>3</v>
      </c>
      <c r="O373" s="5">
        <v>2</v>
      </c>
      <c r="P373" s="5">
        <f>ROUND(P372,O373)</f>
        <v>478858.26</v>
      </c>
      <c r="Q373" s="5"/>
      <c r="R373" s="5"/>
      <c r="S373" s="5"/>
      <c r="T373" s="5"/>
      <c r="U373" s="5"/>
      <c r="V373" s="5"/>
      <c r="W373" s="5">
        <v>35518.400000000001</v>
      </c>
      <c r="X373" s="5">
        <v>1</v>
      </c>
      <c r="Y373" s="5">
        <v>35518.400000000001</v>
      </c>
      <c r="Z373" s="5">
        <v>478858.26</v>
      </c>
      <c r="AA373" s="5">
        <v>1</v>
      </c>
      <c r="AB373" s="5">
        <v>478858.26</v>
      </c>
    </row>
    <row r="374" spans="1:28" x14ac:dyDescent="0.2">
      <c r="A374" s="5">
        <v>50</v>
      </c>
      <c r="B374" s="5">
        <v>0</v>
      </c>
      <c r="C374" s="5">
        <v>0</v>
      </c>
      <c r="D374" s="5">
        <v>2</v>
      </c>
      <c r="E374" s="5">
        <v>0</v>
      </c>
      <c r="F374" s="5">
        <f>ROUND(F373*20/100,O374)</f>
        <v>7103.68</v>
      </c>
      <c r="G374" s="5" t="s">
        <v>338</v>
      </c>
      <c r="H374" s="5" t="s">
        <v>339</v>
      </c>
      <c r="I374" s="5"/>
      <c r="J374" s="5"/>
      <c r="K374" s="5">
        <v>212</v>
      </c>
      <c r="L374" s="5">
        <v>29</v>
      </c>
      <c r="M374" s="5">
        <v>3</v>
      </c>
      <c r="N374" s="5" t="s">
        <v>3</v>
      </c>
      <c r="O374" s="5">
        <v>2</v>
      </c>
      <c r="P374" s="5">
        <f>ROUND(P373*20/100,O374)</f>
        <v>95771.65</v>
      </c>
      <c r="Q374" s="5"/>
      <c r="R374" s="5"/>
      <c r="S374" s="5"/>
      <c r="T374" s="5"/>
      <c r="U374" s="5"/>
      <c r="V374" s="5"/>
      <c r="W374" s="5">
        <v>7103.68</v>
      </c>
      <c r="X374" s="5">
        <v>1</v>
      </c>
      <c r="Y374" s="5">
        <v>7103.68</v>
      </c>
      <c r="Z374" s="5">
        <v>95771.65</v>
      </c>
      <c r="AA374" s="5">
        <v>1</v>
      </c>
      <c r="AB374" s="5">
        <v>95771.65</v>
      </c>
    </row>
    <row r="375" spans="1:28" x14ac:dyDescent="0.2">
      <c r="A375" s="5">
        <v>50</v>
      </c>
      <c r="B375" s="5">
        <v>0</v>
      </c>
      <c r="C375" s="5">
        <v>0</v>
      </c>
      <c r="D375" s="5">
        <v>2</v>
      </c>
      <c r="E375" s="5">
        <v>0</v>
      </c>
      <c r="F375" s="5">
        <f>ROUND(F373+F374,O375)</f>
        <v>42622.080000000002</v>
      </c>
      <c r="G375" s="5" t="s">
        <v>340</v>
      </c>
      <c r="H375" s="5" t="s">
        <v>341</v>
      </c>
      <c r="I375" s="5"/>
      <c r="J375" s="5"/>
      <c r="K375" s="5">
        <v>212</v>
      </c>
      <c r="L375" s="5">
        <v>30</v>
      </c>
      <c r="M375" s="5">
        <v>3</v>
      </c>
      <c r="N375" s="5" t="s">
        <v>3</v>
      </c>
      <c r="O375" s="5">
        <v>2</v>
      </c>
      <c r="P375" s="5">
        <f>ROUND(P373+P374,O375)</f>
        <v>574629.91</v>
      </c>
      <c r="Q375" s="5"/>
      <c r="R375" s="5"/>
      <c r="S375" s="5"/>
      <c r="T375" s="5"/>
      <c r="U375" s="5"/>
      <c r="V375" s="5"/>
      <c r="W375" s="5">
        <v>42622.080000000002</v>
      </c>
      <c r="X375" s="5">
        <v>1</v>
      </c>
      <c r="Y375" s="5">
        <v>42622.080000000002</v>
      </c>
      <c r="Z375" s="5">
        <v>574629.91</v>
      </c>
      <c r="AA375" s="5">
        <v>1</v>
      </c>
      <c r="AB375" s="5">
        <v>574629.91</v>
      </c>
    </row>
    <row r="377" spans="1:28" x14ac:dyDescent="0.2">
      <c r="A377" s="6">
        <v>61</v>
      </c>
      <c r="B377" s="6"/>
      <c r="C377" s="6"/>
      <c r="D377" s="6"/>
      <c r="E377" s="6"/>
      <c r="F377" s="6">
        <v>10</v>
      </c>
      <c r="G377" s="6" t="s">
        <v>342</v>
      </c>
      <c r="H377" s="6" t="s">
        <v>343</v>
      </c>
    </row>
    <row r="378" spans="1:28" x14ac:dyDescent="0.2">
      <c r="A378" s="6">
        <v>61</v>
      </c>
      <c r="B378" s="6"/>
      <c r="C378" s="6"/>
      <c r="D378" s="6"/>
      <c r="E378" s="6"/>
      <c r="F378" s="6">
        <v>1900</v>
      </c>
      <c r="G378" s="6" t="s">
        <v>344</v>
      </c>
      <c r="H378" s="6" t="s">
        <v>345</v>
      </c>
    </row>
    <row r="379" spans="1:28" x14ac:dyDescent="0.2">
      <c r="A379" s="6">
        <v>61</v>
      </c>
      <c r="B379" s="6"/>
      <c r="C379" s="6"/>
      <c r="D379" s="6"/>
      <c r="E379" s="6"/>
      <c r="F379" s="6">
        <v>1800</v>
      </c>
      <c r="G379" s="6" t="s">
        <v>346</v>
      </c>
      <c r="H379" s="6" t="s">
        <v>345</v>
      </c>
    </row>
    <row r="380" spans="1:28" x14ac:dyDescent="0.2">
      <c r="A380" s="6">
        <v>61</v>
      </c>
      <c r="B380" s="6"/>
      <c r="C380" s="6"/>
      <c r="D380" s="6"/>
      <c r="E380" s="6"/>
      <c r="F380" s="6">
        <v>2</v>
      </c>
      <c r="G380" s="6" t="s">
        <v>347</v>
      </c>
      <c r="H380" s="6" t="s">
        <v>348</v>
      </c>
    </row>
    <row r="381" spans="1:28" x14ac:dyDescent="0.2">
      <c r="A381" s="6">
        <v>61</v>
      </c>
      <c r="B381" s="6"/>
      <c r="C381" s="6"/>
      <c r="D381" s="6"/>
      <c r="E381" s="6"/>
      <c r="F381" s="6">
        <v>10</v>
      </c>
      <c r="G381" s="6" t="s">
        <v>349</v>
      </c>
      <c r="H381" s="6" t="s">
        <v>349</v>
      </c>
    </row>
    <row r="382" spans="1:28" x14ac:dyDescent="0.2">
      <c r="A382" s="6">
        <v>61</v>
      </c>
      <c r="B382" s="6"/>
      <c r="C382" s="6"/>
      <c r="D382" s="6"/>
      <c r="E382" s="6"/>
      <c r="F382" s="6">
        <v>3</v>
      </c>
      <c r="G382" s="6" t="s">
        <v>350</v>
      </c>
      <c r="H382" s="6" t="s">
        <v>351</v>
      </c>
    </row>
    <row r="383" spans="1:28" x14ac:dyDescent="0.2">
      <c r="A383" s="6">
        <v>61</v>
      </c>
      <c r="B383" s="6"/>
      <c r="C383" s="6"/>
      <c r="D383" s="6"/>
      <c r="E383" s="6"/>
      <c r="F383" s="6">
        <v>2400</v>
      </c>
      <c r="G383" s="6" t="s">
        <v>352</v>
      </c>
      <c r="H383" s="6" t="s">
        <v>353</v>
      </c>
    </row>
    <row r="384" spans="1:28" x14ac:dyDescent="0.2">
      <c r="A384" s="6">
        <v>61</v>
      </c>
      <c r="B384" s="6"/>
      <c r="C384" s="6"/>
      <c r="D384" s="6"/>
      <c r="E384" s="6"/>
      <c r="F384" s="6">
        <v>0</v>
      </c>
      <c r="G384" s="6" t="s">
        <v>354</v>
      </c>
      <c r="H384" s="6" t="s">
        <v>355</v>
      </c>
    </row>
    <row r="385" spans="1:16" x14ac:dyDescent="0.2">
      <c r="A385" s="6">
        <v>61</v>
      </c>
      <c r="B385" s="6"/>
      <c r="C385" s="6"/>
      <c r="D385" s="6"/>
      <c r="E385" s="6"/>
      <c r="F385" s="6">
        <v>12</v>
      </c>
      <c r="G385" s="6" t="s">
        <v>356</v>
      </c>
      <c r="H385" s="6" t="s">
        <v>355</v>
      </c>
    </row>
    <row r="386" spans="1:16" x14ac:dyDescent="0.2">
      <c r="A386" s="6">
        <v>61</v>
      </c>
      <c r="B386" s="6"/>
      <c r="C386" s="6"/>
      <c r="D386" s="6"/>
      <c r="E386" s="6"/>
      <c r="F386" s="6">
        <v>0</v>
      </c>
      <c r="G386" s="6" t="s">
        <v>357</v>
      </c>
      <c r="H386" s="6" t="s">
        <v>355</v>
      </c>
    </row>
    <row r="387" spans="1:16" x14ac:dyDescent="0.2">
      <c r="A387" s="6">
        <v>61</v>
      </c>
      <c r="B387" s="6"/>
      <c r="C387" s="6"/>
      <c r="D387" s="6"/>
      <c r="E387" s="6"/>
      <c r="F387" s="6">
        <v>0</v>
      </c>
      <c r="G387" s="6" t="s">
        <v>358</v>
      </c>
      <c r="H387" s="6" t="s">
        <v>355</v>
      </c>
    </row>
    <row r="388" spans="1:16" x14ac:dyDescent="0.2">
      <c r="A388" s="6">
        <v>61</v>
      </c>
      <c r="B388" s="6"/>
      <c r="C388" s="6"/>
      <c r="D388" s="6"/>
      <c r="E388" s="6"/>
      <c r="F388" s="6">
        <v>2</v>
      </c>
      <c r="G388" s="6" t="s">
        <v>359</v>
      </c>
      <c r="H388" s="6" t="s">
        <v>355</v>
      </c>
    </row>
    <row r="389" spans="1:16" x14ac:dyDescent="0.2">
      <c r="A389" s="6">
        <v>61</v>
      </c>
      <c r="B389" s="6"/>
      <c r="C389" s="6"/>
      <c r="D389" s="6"/>
      <c r="E389" s="6"/>
      <c r="F389" s="6">
        <v>6</v>
      </c>
      <c r="G389" s="6" t="s">
        <v>360</v>
      </c>
      <c r="H389" s="6" t="s">
        <v>355</v>
      </c>
    </row>
    <row r="390" spans="1:16" x14ac:dyDescent="0.2">
      <c r="A390" s="6">
        <v>61</v>
      </c>
      <c r="B390" s="6"/>
      <c r="C390" s="6"/>
      <c r="D390" s="6"/>
      <c r="E390" s="6"/>
      <c r="F390" s="6">
        <v>12</v>
      </c>
      <c r="G390" s="6" t="s">
        <v>361</v>
      </c>
      <c r="H390" s="6" t="s">
        <v>361</v>
      </c>
    </row>
    <row r="393" spans="1:16" x14ac:dyDescent="0.2">
      <c r="A393">
        <v>70</v>
      </c>
      <c r="B393">
        <v>1</v>
      </c>
      <c r="D393">
        <v>1</v>
      </c>
      <c r="E393" t="s">
        <v>362</v>
      </c>
      <c r="F393" t="s">
        <v>363</v>
      </c>
      <c r="G393">
        <v>0</v>
      </c>
      <c r="H393">
        <v>0</v>
      </c>
      <c r="I393" t="s">
        <v>3</v>
      </c>
      <c r="J393">
        <v>1</v>
      </c>
      <c r="K393">
        <v>0</v>
      </c>
      <c r="L393" t="s">
        <v>3</v>
      </c>
      <c r="M393" t="s">
        <v>3</v>
      </c>
      <c r="N393">
        <v>0</v>
      </c>
      <c r="O393">
        <v>0</v>
      </c>
      <c r="P393" t="s">
        <v>3</v>
      </c>
    </row>
    <row r="394" spans="1:16" x14ac:dyDescent="0.2">
      <c r="A394">
        <v>70</v>
      </c>
      <c r="B394">
        <v>1</v>
      </c>
      <c r="D394">
        <v>2</v>
      </c>
      <c r="E394" t="s">
        <v>364</v>
      </c>
      <c r="F394" t="s">
        <v>365</v>
      </c>
      <c r="G394">
        <v>1</v>
      </c>
      <c r="H394">
        <v>0</v>
      </c>
      <c r="I394" t="s">
        <v>3</v>
      </c>
      <c r="J394">
        <v>1</v>
      </c>
      <c r="K394">
        <v>0</v>
      </c>
      <c r="L394" t="s">
        <v>3</v>
      </c>
      <c r="M394" t="s">
        <v>3</v>
      </c>
      <c r="N394">
        <v>0</v>
      </c>
      <c r="O394">
        <v>1</v>
      </c>
      <c r="P394" t="s">
        <v>3</v>
      </c>
    </row>
    <row r="395" spans="1:16" x14ac:dyDescent="0.2">
      <c r="A395">
        <v>70</v>
      </c>
      <c r="B395">
        <v>1</v>
      </c>
      <c r="D395">
        <v>3</v>
      </c>
      <c r="E395" t="s">
        <v>366</v>
      </c>
      <c r="F395" t="s">
        <v>367</v>
      </c>
      <c r="G395">
        <v>1</v>
      </c>
      <c r="H395">
        <v>0</v>
      </c>
      <c r="I395" t="s">
        <v>3</v>
      </c>
      <c r="J395">
        <v>0</v>
      </c>
      <c r="K395">
        <v>0</v>
      </c>
      <c r="L395" t="s">
        <v>3</v>
      </c>
      <c r="M395" t="s">
        <v>3</v>
      </c>
      <c r="N395">
        <v>0</v>
      </c>
      <c r="O395">
        <v>1</v>
      </c>
      <c r="P395" t="s">
        <v>3</v>
      </c>
    </row>
    <row r="396" spans="1:16" x14ac:dyDescent="0.2">
      <c r="A396">
        <v>70</v>
      </c>
      <c r="B396">
        <v>1</v>
      </c>
      <c r="D396">
        <v>4</v>
      </c>
      <c r="E396" t="s">
        <v>368</v>
      </c>
      <c r="F396" t="s">
        <v>369</v>
      </c>
      <c r="G396">
        <v>1</v>
      </c>
      <c r="H396">
        <v>0</v>
      </c>
      <c r="I396" t="s">
        <v>3</v>
      </c>
      <c r="J396">
        <v>0</v>
      </c>
      <c r="K396">
        <v>0</v>
      </c>
      <c r="L396" t="s">
        <v>3</v>
      </c>
      <c r="M396" t="s">
        <v>3</v>
      </c>
      <c r="N396">
        <v>0</v>
      </c>
      <c r="O396">
        <v>1</v>
      </c>
      <c r="P396" t="s">
        <v>3</v>
      </c>
    </row>
    <row r="397" spans="1:16" x14ac:dyDescent="0.2">
      <c r="A397">
        <v>70</v>
      </c>
      <c r="B397">
        <v>1</v>
      </c>
      <c r="D397">
        <v>5</v>
      </c>
      <c r="E397" t="s">
        <v>370</v>
      </c>
      <c r="F397" t="s">
        <v>371</v>
      </c>
      <c r="G397">
        <v>0</v>
      </c>
      <c r="H397">
        <v>0</v>
      </c>
      <c r="I397" t="s">
        <v>3</v>
      </c>
      <c r="J397">
        <v>0</v>
      </c>
      <c r="K397">
        <v>0</v>
      </c>
      <c r="L397" t="s">
        <v>3</v>
      </c>
      <c r="M397" t="s">
        <v>3</v>
      </c>
      <c r="N397">
        <v>0</v>
      </c>
      <c r="O397">
        <v>0</v>
      </c>
      <c r="P397" t="s">
        <v>3</v>
      </c>
    </row>
    <row r="399" spans="1:16" x14ac:dyDescent="0.2">
      <c r="A399">
        <v>-1</v>
      </c>
    </row>
    <row r="401" spans="1:50" x14ac:dyDescent="0.2">
      <c r="A401" s="4">
        <v>75</v>
      </c>
      <c r="B401" s="4" t="s">
        <v>372</v>
      </c>
      <c r="C401" s="4">
        <v>2000</v>
      </c>
      <c r="D401" s="4">
        <v>0</v>
      </c>
      <c r="E401" s="4">
        <v>1</v>
      </c>
      <c r="F401" s="4"/>
      <c r="G401" s="4">
        <v>0</v>
      </c>
      <c r="H401" s="4">
        <v>1</v>
      </c>
      <c r="I401" s="4">
        <v>1</v>
      </c>
      <c r="J401" s="4">
        <v>3</v>
      </c>
      <c r="K401" s="4">
        <v>0</v>
      </c>
      <c r="L401" s="4">
        <v>0</v>
      </c>
      <c r="M401" s="4">
        <v>0</v>
      </c>
      <c r="N401" s="4">
        <v>422497958</v>
      </c>
      <c r="O401" s="4">
        <v>1</v>
      </c>
    </row>
    <row r="402" spans="1:50" x14ac:dyDescent="0.2">
      <c r="A402" s="7">
        <v>1</v>
      </c>
      <c r="B402" s="7" t="s">
        <v>373</v>
      </c>
      <c r="C402" s="7" t="s">
        <v>374</v>
      </c>
      <c r="D402" s="7">
        <v>2000</v>
      </c>
      <c r="E402" s="7">
        <v>1</v>
      </c>
      <c r="F402" s="7">
        <v>1</v>
      </c>
      <c r="G402" s="7">
        <v>1</v>
      </c>
      <c r="H402" s="7">
        <v>0</v>
      </c>
      <c r="I402" s="7">
        <v>2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1</v>
      </c>
      <c r="P402" s="7">
        <v>1</v>
      </c>
      <c r="Q402" s="7">
        <v>1</v>
      </c>
      <c r="R402" s="7" t="s">
        <v>3</v>
      </c>
      <c r="S402" s="7" t="s">
        <v>3</v>
      </c>
      <c r="T402" s="7" t="s">
        <v>3</v>
      </c>
      <c r="U402" s="7" t="s">
        <v>3</v>
      </c>
      <c r="V402" s="7" t="s">
        <v>3</v>
      </c>
      <c r="W402" s="7" t="s">
        <v>3</v>
      </c>
      <c r="X402" s="7" t="s">
        <v>3</v>
      </c>
      <c r="Y402" s="7" t="s">
        <v>3</v>
      </c>
      <c r="Z402" s="7" t="s">
        <v>3</v>
      </c>
      <c r="AA402" s="7" t="s">
        <v>220</v>
      </c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>
        <v>431935472</v>
      </c>
      <c r="AO402" s="7"/>
      <c r="AP402" s="7"/>
      <c r="AQ402" s="7"/>
      <c r="AR402" s="7"/>
      <c r="AS402" s="7"/>
      <c r="AT402" s="7"/>
      <c r="AU402" s="7"/>
      <c r="AV402" s="7"/>
      <c r="AW402" s="7"/>
      <c r="AX402" s="7"/>
    </row>
    <row r="403" spans="1:50" x14ac:dyDescent="0.2">
      <c r="A403" s="4">
        <v>75</v>
      </c>
      <c r="B403" s="4" t="s">
        <v>375</v>
      </c>
      <c r="C403" s="4">
        <v>2026</v>
      </c>
      <c r="D403" s="4">
        <v>0</v>
      </c>
      <c r="E403" s="4">
        <v>1</v>
      </c>
      <c r="F403" s="4">
        <v>0</v>
      </c>
      <c r="G403" s="4">
        <v>0</v>
      </c>
      <c r="H403" s="4">
        <v>1</v>
      </c>
      <c r="I403" s="4">
        <v>1</v>
      </c>
      <c r="J403" s="4">
        <v>3</v>
      </c>
      <c r="K403" s="4">
        <v>0</v>
      </c>
      <c r="L403" s="4">
        <v>0</v>
      </c>
      <c r="M403" s="4">
        <v>1</v>
      </c>
      <c r="N403" s="4">
        <v>422497899</v>
      </c>
      <c r="O403" s="4">
        <v>2</v>
      </c>
    </row>
    <row r="404" spans="1:50" x14ac:dyDescent="0.2">
      <c r="A404" s="7">
        <v>1</v>
      </c>
      <c r="B404" s="7" t="s">
        <v>373</v>
      </c>
      <c r="C404" s="7" t="s">
        <v>374</v>
      </c>
      <c r="D404" s="7">
        <v>2026</v>
      </c>
      <c r="E404" s="7">
        <v>1</v>
      </c>
      <c r="F404" s="7">
        <v>1</v>
      </c>
      <c r="G404" s="7">
        <v>1</v>
      </c>
      <c r="H404" s="7">
        <v>0</v>
      </c>
      <c r="I404" s="7">
        <v>2</v>
      </c>
      <c r="J404" s="7">
        <v>1</v>
      </c>
      <c r="K404" s="7">
        <v>9.84</v>
      </c>
      <c r="L404" s="7">
        <v>7.57</v>
      </c>
      <c r="M404" s="7">
        <v>1</v>
      </c>
      <c r="N404" s="7">
        <v>1</v>
      </c>
      <c r="O404" s="7">
        <v>9.84</v>
      </c>
      <c r="P404" s="7">
        <v>7.57</v>
      </c>
      <c r="Q404" s="7">
        <v>1</v>
      </c>
      <c r="R404" s="7" t="s">
        <v>3</v>
      </c>
      <c r="S404" s="7" t="s">
        <v>3</v>
      </c>
      <c r="T404" s="7" t="s">
        <v>3</v>
      </c>
      <c r="U404" s="7" t="s">
        <v>3</v>
      </c>
      <c r="V404" s="7" t="s">
        <v>3</v>
      </c>
      <c r="W404" s="7" t="s">
        <v>3</v>
      </c>
      <c r="X404" s="7" t="s">
        <v>3</v>
      </c>
      <c r="Y404" s="7" t="s">
        <v>3</v>
      </c>
      <c r="Z404" s="7" t="s">
        <v>3</v>
      </c>
      <c r="AA404" s="7" t="s">
        <v>376</v>
      </c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>
        <v>431935473</v>
      </c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8" spans="1:50" x14ac:dyDescent="0.2">
      <c r="A408">
        <v>65</v>
      </c>
      <c r="C408">
        <v>1</v>
      </c>
      <c r="D408">
        <v>0</v>
      </c>
      <c r="E40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27"/>
  <sheetViews>
    <sheetView workbookViewId="0">
      <selection activeCell="D8" sqref="D8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422497958</v>
      </c>
      <c r="E14" s="1">
        <v>422497899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16</v>
      </c>
      <c r="D16" s="8" t="s">
        <v>17</v>
      </c>
      <c r="E16" s="9">
        <f>ROUND((Source!F331)/1000,2)</f>
        <v>30.64</v>
      </c>
      <c r="F16" s="9">
        <f>ROUND((Source!F332)/1000,2)</f>
        <v>4.87</v>
      </c>
      <c r="G16" s="9">
        <f>ROUND((Source!F323)/1000,2)</f>
        <v>0</v>
      </c>
      <c r="H16" s="9">
        <f>ROUND((Source!F333)/1000+(Source!F334)/1000,2)</f>
        <v>0</v>
      </c>
      <c r="I16" s="9">
        <f>E16+F16+G16+H16</f>
        <v>35.51</v>
      </c>
      <c r="J16" s="9">
        <f>ROUND((Source!F329+Source!F328)/1000,2)</f>
        <v>1.23</v>
      </c>
      <c r="K16" s="9">
        <v>63.9</v>
      </c>
      <c r="L16" s="9">
        <v>0</v>
      </c>
      <c r="M16" s="9">
        <v>0</v>
      </c>
      <c r="N16" s="9">
        <f>I16+L16+M16</f>
        <v>35.51</v>
      </c>
      <c r="T16" s="10">
        <f>ROUND((Source!P331)/1000,2)</f>
        <v>381.02</v>
      </c>
      <c r="U16" s="10">
        <f>ROUND((Source!P332)/1000,2)</f>
        <v>97.84</v>
      </c>
      <c r="V16" s="10">
        <f>ROUND((Source!P323)/1000,2)</f>
        <v>0</v>
      </c>
      <c r="W16" s="10">
        <f>ROUND((Source!P333)/1000+(Source!P334)/1000,2)</f>
        <v>0</v>
      </c>
      <c r="X16" s="10">
        <f>T16+U16+V16+W16</f>
        <v>478.86</v>
      </c>
      <c r="Y16" s="10">
        <f>ROUND((Source!P329+Source!P328)/1000,2)</f>
        <v>69.11</v>
      </c>
      <c r="Z16" s="10">
        <v>651.1</v>
      </c>
      <c r="AA16" s="10">
        <v>0</v>
      </c>
      <c r="AB16" s="10">
        <v>0</v>
      </c>
      <c r="AC16" s="10">
        <f>X16+AA16+AB16</f>
        <v>478.86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33615.300000000003</v>
      </c>
      <c r="AU16" s="9">
        <v>30289.5</v>
      </c>
      <c r="AV16" s="9">
        <v>0</v>
      </c>
      <c r="AW16" s="9">
        <v>0</v>
      </c>
      <c r="AX16" s="9">
        <v>0</v>
      </c>
      <c r="AY16" s="9">
        <v>2447</v>
      </c>
      <c r="AZ16" s="9">
        <v>347.57</v>
      </c>
      <c r="BA16" s="9">
        <v>878.8</v>
      </c>
      <c r="BB16" s="9">
        <v>30644.78</v>
      </c>
      <c r="BC16" s="9">
        <v>4873.62</v>
      </c>
      <c r="BD16" s="9">
        <v>0</v>
      </c>
      <c r="BE16" s="9">
        <v>0</v>
      </c>
      <c r="BF16" s="9">
        <v>74.360229849999996</v>
      </c>
      <c r="BG16" s="9">
        <v>0</v>
      </c>
      <c r="BH16" s="9">
        <v>0</v>
      </c>
      <c r="BI16" s="9">
        <v>1224.8699999999999</v>
      </c>
      <c r="BJ16" s="9">
        <v>678.23</v>
      </c>
      <c r="BK16" s="9">
        <v>35518.400000000001</v>
      </c>
      <c r="BR16" s="10">
        <v>371620.47</v>
      </c>
      <c r="BS16" s="10">
        <v>279480.3</v>
      </c>
      <c r="BT16" s="10">
        <v>0</v>
      </c>
      <c r="BU16" s="10">
        <v>0</v>
      </c>
      <c r="BV16" s="10">
        <v>0</v>
      </c>
      <c r="BW16" s="10">
        <v>42619.8</v>
      </c>
      <c r="BX16" s="10">
        <v>19585.57</v>
      </c>
      <c r="BY16" s="10">
        <v>49520.37</v>
      </c>
      <c r="BZ16" s="10">
        <v>381020.64</v>
      </c>
      <c r="CA16" s="10">
        <v>97837.62</v>
      </c>
      <c r="CB16" s="10">
        <v>0</v>
      </c>
      <c r="CC16" s="10">
        <v>0</v>
      </c>
      <c r="CD16" s="10">
        <v>74.360229849999996</v>
      </c>
      <c r="CE16" s="10">
        <v>0</v>
      </c>
      <c r="CF16" s="10">
        <v>0</v>
      </c>
      <c r="CG16" s="10">
        <v>69020.820000000007</v>
      </c>
      <c r="CH16" s="10">
        <v>38216.97</v>
      </c>
      <c r="CI16" s="10">
        <v>478858.26</v>
      </c>
    </row>
    <row r="18" spans="1:50" x14ac:dyDescent="0.2">
      <c r="A18">
        <v>51</v>
      </c>
      <c r="E18">
        <v>30.64</v>
      </c>
      <c r="F18">
        <v>4.87</v>
      </c>
      <c r="G18">
        <v>0</v>
      </c>
      <c r="H18">
        <v>0</v>
      </c>
      <c r="I18">
        <v>35.51</v>
      </c>
      <c r="J18">
        <v>1.23</v>
      </c>
      <c r="K18">
        <v>63.9</v>
      </c>
      <c r="L18">
        <v>0</v>
      </c>
      <c r="M18">
        <v>0</v>
      </c>
      <c r="N18">
        <v>35.51</v>
      </c>
      <c r="T18">
        <v>381.02</v>
      </c>
      <c r="U18">
        <v>97.84</v>
      </c>
      <c r="V18">
        <v>0</v>
      </c>
      <c r="W18">
        <v>0</v>
      </c>
      <c r="X18">
        <v>478.86</v>
      </c>
      <c r="Y18">
        <v>69.11</v>
      </c>
      <c r="Z18">
        <v>651.1</v>
      </c>
      <c r="AA18">
        <v>0</v>
      </c>
      <c r="AB18">
        <v>0</v>
      </c>
      <c r="AC18">
        <v>478.86</v>
      </c>
    </row>
    <row r="21" spans="1:50" x14ac:dyDescent="0.2">
      <c r="A21">
        <v>-1</v>
      </c>
    </row>
    <row r="24" spans="1:50" x14ac:dyDescent="0.2">
      <c r="A24" s="4">
        <v>75</v>
      </c>
      <c r="B24" s="4" t="s">
        <v>372</v>
      </c>
      <c r="C24" s="4">
        <v>2000</v>
      </c>
      <c r="D24" s="4">
        <v>0</v>
      </c>
      <c r="E24" s="4">
        <v>1</v>
      </c>
      <c r="F24" s="4"/>
      <c r="G24" s="4">
        <v>0</v>
      </c>
      <c r="H24" s="4">
        <v>1</v>
      </c>
      <c r="I24" s="4">
        <v>1</v>
      </c>
      <c r="J24" s="4">
        <v>3</v>
      </c>
      <c r="K24" s="4">
        <v>0</v>
      </c>
      <c r="L24" s="4">
        <v>0</v>
      </c>
      <c r="M24" s="4">
        <v>0</v>
      </c>
      <c r="N24" s="4">
        <v>422497958</v>
      </c>
      <c r="O24" s="4">
        <v>1</v>
      </c>
    </row>
    <row r="25" spans="1:50" x14ac:dyDescent="0.2">
      <c r="A25" s="7">
        <v>1</v>
      </c>
      <c r="B25" s="7" t="s">
        <v>373</v>
      </c>
      <c r="C25" s="7" t="s">
        <v>374</v>
      </c>
      <c r="D25" s="7">
        <v>2000</v>
      </c>
      <c r="E25" s="7">
        <v>1</v>
      </c>
      <c r="F25" s="7">
        <v>1</v>
      </c>
      <c r="G25" s="7">
        <v>1</v>
      </c>
      <c r="H25" s="7">
        <v>0</v>
      </c>
      <c r="I25" s="7">
        <v>2</v>
      </c>
      <c r="J25" s="7">
        <v>1</v>
      </c>
      <c r="K25" s="7">
        <v>1</v>
      </c>
      <c r="L25" s="7">
        <v>1</v>
      </c>
      <c r="M25" s="7">
        <v>1</v>
      </c>
      <c r="N25" s="7">
        <v>1</v>
      </c>
      <c r="O25" s="7">
        <v>1</v>
      </c>
      <c r="P25" s="7">
        <v>1</v>
      </c>
      <c r="Q25" s="7">
        <v>1</v>
      </c>
      <c r="R25" s="7" t="s">
        <v>3</v>
      </c>
      <c r="S25" s="7" t="s">
        <v>3</v>
      </c>
      <c r="T25" s="7" t="s">
        <v>3</v>
      </c>
      <c r="U25" s="7" t="s">
        <v>3</v>
      </c>
      <c r="V25" s="7" t="s">
        <v>3</v>
      </c>
      <c r="W25" s="7" t="s">
        <v>3</v>
      </c>
      <c r="X25" s="7" t="s">
        <v>3</v>
      </c>
      <c r="Y25" s="7" t="s">
        <v>3</v>
      </c>
      <c r="Z25" s="7" t="s">
        <v>3</v>
      </c>
      <c r="AA25" s="7" t="s">
        <v>220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431935472</v>
      </c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">
      <c r="A26" s="4">
        <v>75</v>
      </c>
      <c r="B26" s="4" t="s">
        <v>375</v>
      </c>
      <c r="C26" s="4">
        <v>2026</v>
      </c>
      <c r="D26" s="4">
        <v>0</v>
      </c>
      <c r="E26" s="4">
        <v>1</v>
      </c>
      <c r="F26" s="4">
        <v>0</v>
      </c>
      <c r="G26" s="4">
        <v>0</v>
      </c>
      <c r="H26" s="4">
        <v>1</v>
      </c>
      <c r="I26" s="4">
        <v>1</v>
      </c>
      <c r="J26" s="4">
        <v>3</v>
      </c>
      <c r="K26" s="4">
        <v>0</v>
      </c>
      <c r="L26" s="4">
        <v>0</v>
      </c>
      <c r="M26" s="4">
        <v>1</v>
      </c>
      <c r="N26" s="4">
        <v>422497899</v>
      </c>
      <c r="O26" s="4">
        <v>2</v>
      </c>
    </row>
    <row r="27" spans="1:50" x14ac:dyDescent="0.2">
      <c r="A27" s="7">
        <v>1</v>
      </c>
      <c r="B27" s="7" t="s">
        <v>373</v>
      </c>
      <c r="C27" s="7" t="s">
        <v>374</v>
      </c>
      <c r="D27" s="7">
        <v>2026</v>
      </c>
      <c r="E27" s="7">
        <v>1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9.84</v>
      </c>
      <c r="L27" s="7">
        <v>7.57</v>
      </c>
      <c r="M27" s="7">
        <v>1</v>
      </c>
      <c r="N27" s="7">
        <v>1</v>
      </c>
      <c r="O27" s="7">
        <v>9.84</v>
      </c>
      <c r="P27" s="7">
        <v>7.57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376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431935473</v>
      </c>
      <c r="AO27" s="7"/>
      <c r="AP27" s="7"/>
      <c r="AQ27" s="7"/>
      <c r="AR27" s="7"/>
      <c r="AS27" s="7"/>
      <c r="AT27" s="7"/>
      <c r="AU27" s="7"/>
      <c r="AV27" s="7"/>
      <c r="AW27" s="7"/>
      <c r="AX2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ROW(Source!A34)</f>
        <v>34</v>
      </c>
      <c r="B1">
        <v>422497958</v>
      </c>
      <c r="C1">
        <v>431935528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377</v>
      </c>
      <c r="J1" t="s">
        <v>3</v>
      </c>
      <c r="K1" t="s">
        <v>378</v>
      </c>
      <c r="L1">
        <v>1191</v>
      </c>
      <c r="N1">
        <v>1013</v>
      </c>
      <c r="O1" t="s">
        <v>379</v>
      </c>
      <c r="P1" t="s">
        <v>379</v>
      </c>
      <c r="Q1">
        <v>1</v>
      </c>
      <c r="W1">
        <v>0</v>
      </c>
      <c r="X1">
        <v>476480486</v>
      </c>
      <c r="Y1">
        <f t="shared" ref="Y1:Y32" si="0">AT1</f>
        <v>39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39</v>
      </c>
      <c r="AU1" t="s">
        <v>3</v>
      </c>
      <c r="AV1">
        <v>1</v>
      </c>
      <c r="AW1">
        <v>2</v>
      </c>
      <c r="AX1">
        <v>431935537</v>
      </c>
      <c r="AY1">
        <v>1</v>
      </c>
      <c r="AZ1">
        <v>6144</v>
      </c>
      <c r="BA1">
        <v>101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ROUND(AT1*Source!I34*AH1*AL1,2)</f>
        <v>0</v>
      </c>
      <c r="CV1">
        <f>ROUND(Y1*Source!I34,9)</f>
        <v>7.8975</v>
      </c>
      <c r="CW1">
        <v>0</v>
      </c>
      <c r="CX1">
        <f>ROUND(Y1*Source!I34,9)</f>
        <v>7.8975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 t="shared" ref="DG1:DG14" si="4">ROUND(ROUND(AF1,2)*CX1,2)</f>
        <v>0</v>
      </c>
      <c r="DH1">
        <f t="shared" ref="DH1:DH14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ROW(Source!A34)</f>
        <v>34</v>
      </c>
      <c r="B2">
        <v>422497958</v>
      </c>
      <c r="C2">
        <v>431935528</v>
      </c>
      <c r="D2">
        <v>405844718</v>
      </c>
      <c r="E2">
        <v>1080</v>
      </c>
      <c r="F2">
        <v>1</v>
      </c>
      <c r="G2">
        <v>1080</v>
      </c>
      <c r="H2">
        <v>2</v>
      </c>
      <c r="I2" t="s">
        <v>380</v>
      </c>
      <c r="J2" t="s">
        <v>3</v>
      </c>
      <c r="K2" t="s">
        <v>381</v>
      </c>
      <c r="L2">
        <v>1344</v>
      </c>
      <c r="N2">
        <v>1008</v>
      </c>
      <c r="O2" t="s">
        <v>382</v>
      </c>
      <c r="P2" t="s">
        <v>382</v>
      </c>
      <c r="Q2">
        <v>1</v>
      </c>
      <c r="W2">
        <v>0</v>
      </c>
      <c r="X2">
        <v>-1180195794</v>
      </c>
      <c r="Y2">
        <f t="shared" si="0"/>
        <v>71.290000000000006</v>
      </c>
      <c r="AA2">
        <v>0</v>
      </c>
      <c r="AB2">
        <v>1.05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71.290000000000006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ROUND(Y2*Source!I34*DO2,9)</f>
        <v>0</v>
      </c>
      <c r="CX2">
        <f>ROUND(Y2*Source!I34,9)</f>
        <v>14.436225</v>
      </c>
      <c r="CY2">
        <f>AB2</f>
        <v>1.05</v>
      </c>
      <c r="CZ2">
        <f>AF2</f>
        <v>1</v>
      </c>
      <c r="DA2">
        <f>AJ2</f>
        <v>1</v>
      </c>
      <c r="DB2">
        <f t="shared" si="1"/>
        <v>71.290000000000006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14.44</v>
      </c>
      <c r="DH2">
        <f t="shared" si="5"/>
        <v>0</v>
      </c>
      <c r="DI2">
        <f t="shared" si="6"/>
        <v>0</v>
      </c>
      <c r="DJ2">
        <f>DG2</f>
        <v>14.44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ROW(Source!A34)</f>
        <v>34</v>
      </c>
      <c r="B3">
        <v>422497958</v>
      </c>
      <c r="C3">
        <v>431935528</v>
      </c>
      <c r="D3">
        <v>405881103</v>
      </c>
      <c r="E3">
        <v>1080</v>
      </c>
      <c r="F3">
        <v>1</v>
      </c>
      <c r="G3">
        <v>1080</v>
      </c>
      <c r="H3">
        <v>3</v>
      </c>
      <c r="I3" t="s">
        <v>43</v>
      </c>
      <c r="J3" t="s">
        <v>3</v>
      </c>
      <c r="K3" t="s">
        <v>44</v>
      </c>
      <c r="L3">
        <v>1348</v>
      </c>
      <c r="N3">
        <v>1009</v>
      </c>
      <c r="O3" t="s">
        <v>45</v>
      </c>
      <c r="P3" t="s">
        <v>45</v>
      </c>
      <c r="Q3">
        <v>1000</v>
      </c>
      <c r="W3">
        <v>0</v>
      </c>
      <c r="X3">
        <v>851803966</v>
      </c>
      <c r="Y3">
        <f t="shared" si="0"/>
        <v>0.24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0.24</v>
      </c>
      <c r="AU3" t="s">
        <v>3</v>
      </c>
      <c r="AV3">
        <v>0</v>
      </c>
      <c r="AW3">
        <v>2</v>
      </c>
      <c r="AX3">
        <v>431935543</v>
      </c>
      <c r="AY3">
        <v>1</v>
      </c>
      <c r="AZ3">
        <v>0</v>
      </c>
      <c r="BA3">
        <v>107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ROUND(Y3*Source!I34,9)</f>
        <v>4.8599999999999997E-2</v>
      </c>
      <c r="CY3">
        <f>AA3</f>
        <v>0</v>
      </c>
      <c r="CZ3">
        <f>AE3</f>
        <v>0</v>
      </c>
      <c r="DA3">
        <f>AI3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ROW(Source!A34)</f>
        <v>34</v>
      </c>
      <c r="B4">
        <v>422497958</v>
      </c>
      <c r="C4">
        <v>431935528</v>
      </c>
      <c r="D4">
        <v>405849787</v>
      </c>
      <c r="E4">
        <v>1080</v>
      </c>
      <c r="F4">
        <v>1</v>
      </c>
      <c r="G4">
        <v>1080</v>
      </c>
      <c r="H4">
        <v>3</v>
      </c>
      <c r="I4" t="s">
        <v>383</v>
      </c>
      <c r="J4" t="s">
        <v>3</v>
      </c>
      <c r="K4" t="s">
        <v>384</v>
      </c>
      <c r="L4">
        <v>1344</v>
      </c>
      <c r="N4">
        <v>1008</v>
      </c>
      <c r="O4" t="s">
        <v>382</v>
      </c>
      <c r="P4" t="s">
        <v>382</v>
      </c>
      <c r="Q4">
        <v>1</v>
      </c>
      <c r="W4">
        <v>0</v>
      </c>
      <c r="X4">
        <v>-94250534</v>
      </c>
      <c r="Y4">
        <f t="shared" si="0"/>
        <v>27.72</v>
      </c>
      <c r="AA4">
        <v>1.07</v>
      </c>
      <c r="AB4">
        <v>0</v>
      </c>
      <c r="AC4">
        <v>0</v>
      </c>
      <c r="AD4">
        <v>0</v>
      </c>
      <c r="AE4">
        <v>1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27.72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ROUND(Y4*Source!I34,9)</f>
        <v>5.6132999999999997</v>
      </c>
      <c r="CY4">
        <f>AA4</f>
        <v>1.07</v>
      </c>
      <c r="CZ4">
        <f>AE4</f>
        <v>1</v>
      </c>
      <c r="DA4">
        <f>AI4</f>
        <v>1</v>
      </c>
      <c r="DB4">
        <f t="shared" si="1"/>
        <v>27.72</v>
      </c>
      <c r="DC4">
        <f t="shared" si="2"/>
        <v>0</v>
      </c>
      <c r="DD4" t="s">
        <v>3</v>
      </c>
      <c r="DE4" t="s">
        <v>3</v>
      </c>
      <c r="DF4">
        <f t="shared" si="3"/>
        <v>5.61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5.61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ROW(Source!A35)</f>
        <v>35</v>
      </c>
      <c r="B5">
        <v>422497899</v>
      </c>
      <c r="C5">
        <v>431935528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377</v>
      </c>
      <c r="J5" t="s">
        <v>3</v>
      </c>
      <c r="K5" t="s">
        <v>378</v>
      </c>
      <c r="L5">
        <v>1191</v>
      </c>
      <c r="N5">
        <v>1013</v>
      </c>
      <c r="O5" t="s">
        <v>379</v>
      </c>
      <c r="P5" t="s">
        <v>379</v>
      </c>
      <c r="Q5">
        <v>1</v>
      </c>
      <c r="W5">
        <v>0</v>
      </c>
      <c r="X5">
        <v>476480486</v>
      </c>
      <c r="Y5">
        <f t="shared" si="0"/>
        <v>39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39</v>
      </c>
      <c r="AU5" t="s">
        <v>3</v>
      </c>
      <c r="AV5">
        <v>1</v>
      </c>
      <c r="AW5">
        <v>2</v>
      </c>
      <c r="AX5">
        <v>431935537</v>
      </c>
      <c r="AY5">
        <v>1</v>
      </c>
      <c r="AZ5">
        <v>6144</v>
      </c>
      <c r="BA5">
        <v>108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ROUND(AT5*Source!I35*AH5*AL5,2)</f>
        <v>0</v>
      </c>
      <c r="CV5">
        <f>ROUND(Y5*Source!I35,9)</f>
        <v>7.8975</v>
      </c>
      <c r="CW5">
        <v>0</v>
      </c>
      <c r="CX5">
        <f>ROUND(Y5*Source!I35,9)</f>
        <v>7.8975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422497899</v>
      </c>
      <c r="C6">
        <v>431935528</v>
      </c>
      <c r="D6">
        <v>405844718</v>
      </c>
      <c r="E6">
        <v>1080</v>
      </c>
      <c r="F6">
        <v>1</v>
      </c>
      <c r="G6">
        <v>1080</v>
      </c>
      <c r="H6">
        <v>2</v>
      </c>
      <c r="I6" t="s">
        <v>380</v>
      </c>
      <c r="J6" t="s">
        <v>3</v>
      </c>
      <c r="K6" t="s">
        <v>381</v>
      </c>
      <c r="L6">
        <v>1344</v>
      </c>
      <c r="N6">
        <v>1008</v>
      </c>
      <c r="O6" t="s">
        <v>382</v>
      </c>
      <c r="P6" t="s">
        <v>382</v>
      </c>
      <c r="Q6">
        <v>1</v>
      </c>
      <c r="W6">
        <v>0</v>
      </c>
      <c r="X6">
        <v>-1180195794</v>
      </c>
      <c r="Y6">
        <f t="shared" si="0"/>
        <v>71.290000000000006</v>
      </c>
      <c r="AA6">
        <v>0</v>
      </c>
      <c r="AB6">
        <v>1.05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71.290000000000006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ROUND(Y6*Source!I35*DO6,9)</f>
        <v>0</v>
      </c>
      <c r="CX6">
        <f>ROUND(Y6*Source!I35,9)</f>
        <v>14.436225</v>
      </c>
      <c r="CY6">
        <f>AB6</f>
        <v>1.05</v>
      </c>
      <c r="CZ6">
        <f>AF6</f>
        <v>1</v>
      </c>
      <c r="DA6">
        <f>AJ6</f>
        <v>1</v>
      </c>
      <c r="DB6">
        <f t="shared" si="1"/>
        <v>71.290000000000006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14.44</v>
      </c>
      <c r="DH6">
        <f t="shared" si="5"/>
        <v>0</v>
      </c>
      <c r="DI6">
        <f t="shared" si="6"/>
        <v>0</v>
      </c>
      <c r="DJ6">
        <f>DG6</f>
        <v>14.44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ROW(Source!A35)</f>
        <v>35</v>
      </c>
      <c r="B7">
        <v>422497899</v>
      </c>
      <c r="C7">
        <v>431935528</v>
      </c>
      <c r="D7">
        <v>405881103</v>
      </c>
      <c r="E7">
        <v>1080</v>
      </c>
      <c r="F7">
        <v>1</v>
      </c>
      <c r="G7">
        <v>1080</v>
      </c>
      <c r="H7">
        <v>3</v>
      </c>
      <c r="I7" t="s">
        <v>43</v>
      </c>
      <c r="J7" t="s">
        <v>3</v>
      </c>
      <c r="K7" t="s">
        <v>44</v>
      </c>
      <c r="L7">
        <v>1348</v>
      </c>
      <c r="N7">
        <v>1009</v>
      </c>
      <c r="O7" t="s">
        <v>45</v>
      </c>
      <c r="P7" t="s">
        <v>45</v>
      </c>
      <c r="Q7">
        <v>1000</v>
      </c>
      <c r="W7">
        <v>0</v>
      </c>
      <c r="X7">
        <v>851803966</v>
      </c>
      <c r="Y7">
        <f t="shared" si="0"/>
        <v>0.24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9.84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0.24</v>
      </c>
      <c r="AU7" t="s">
        <v>3</v>
      </c>
      <c r="AV7">
        <v>0</v>
      </c>
      <c r="AW7">
        <v>2</v>
      </c>
      <c r="AX7">
        <v>431935543</v>
      </c>
      <c r="AY7">
        <v>1</v>
      </c>
      <c r="AZ7">
        <v>0</v>
      </c>
      <c r="BA7">
        <v>114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ROUND(Y7*Source!I35,9)</f>
        <v>4.8599999999999997E-2</v>
      </c>
      <c r="CY7">
        <f>AA7</f>
        <v>0</v>
      </c>
      <c r="CZ7">
        <f>AE7</f>
        <v>0</v>
      </c>
      <c r="DA7">
        <f>AI7</f>
        <v>9.84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ROUND(ROUND(AE7*AI7,2)*CX7,2)</f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422497899</v>
      </c>
      <c r="C8">
        <v>431935528</v>
      </c>
      <c r="D8">
        <v>405849787</v>
      </c>
      <c r="E8">
        <v>1080</v>
      </c>
      <c r="F8">
        <v>1</v>
      </c>
      <c r="G8">
        <v>1080</v>
      </c>
      <c r="H8">
        <v>3</v>
      </c>
      <c r="I8" t="s">
        <v>383</v>
      </c>
      <c r="J8" t="s">
        <v>3</v>
      </c>
      <c r="K8" t="s">
        <v>384</v>
      </c>
      <c r="L8">
        <v>1344</v>
      </c>
      <c r="N8">
        <v>1008</v>
      </c>
      <c r="O8" t="s">
        <v>382</v>
      </c>
      <c r="P8" t="s">
        <v>382</v>
      </c>
      <c r="Q8">
        <v>1</v>
      </c>
      <c r="W8">
        <v>0</v>
      </c>
      <c r="X8">
        <v>-94250534</v>
      </c>
      <c r="Y8">
        <f t="shared" si="0"/>
        <v>27.72</v>
      </c>
      <c r="AA8">
        <v>10.51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0</v>
      </c>
      <c r="AI8">
        <v>9.84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27.72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ROUND(Y8*Source!I35,9)</f>
        <v>5.6132999999999997</v>
      </c>
      <c r="CY8">
        <f>AA8</f>
        <v>10.51</v>
      </c>
      <c r="CZ8">
        <f>AE8</f>
        <v>1</v>
      </c>
      <c r="DA8">
        <f>AI8</f>
        <v>9.84</v>
      </c>
      <c r="DB8">
        <f t="shared" si="1"/>
        <v>27.72</v>
      </c>
      <c r="DC8">
        <f t="shared" si="2"/>
        <v>0</v>
      </c>
      <c r="DD8" t="s">
        <v>3</v>
      </c>
      <c r="DE8" t="s">
        <v>3</v>
      </c>
      <c r="DF8">
        <f>ROUND(ROUND(AE8*AI8,2)*CX8,2)</f>
        <v>55.23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55.23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ROW(Source!A38)</f>
        <v>38</v>
      </c>
      <c r="B9">
        <v>422497958</v>
      </c>
      <c r="C9">
        <v>431935545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377</v>
      </c>
      <c r="J9" t="s">
        <v>3</v>
      </c>
      <c r="K9" t="s">
        <v>378</v>
      </c>
      <c r="L9">
        <v>1191</v>
      </c>
      <c r="N9">
        <v>1013</v>
      </c>
      <c r="O9" t="s">
        <v>379</v>
      </c>
      <c r="P9" t="s">
        <v>379</v>
      </c>
      <c r="Q9">
        <v>1</v>
      </c>
      <c r="W9">
        <v>0</v>
      </c>
      <c r="X9">
        <v>476480486</v>
      </c>
      <c r="Y9">
        <f t="shared" si="0"/>
        <v>3.22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3.22</v>
      </c>
      <c r="AU9" t="s">
        <v>3</v>
      </c>
      <c r="AV9">
        <v>1</v>
      </c>
      <c r="AW9">
        <v>2</v>
      </c>
      <c r="AX9">
        <v>431935556</v>
      </c>
      <c r="AY9">
        <v>1</v>
      </c>
      <c r="AZ9">
        <v>0</v>
      </c>
      <c r="BA9">
        <v>115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ROUND(AT9*Source!I38*AH9*AL9,2)</f>
        <v>0</v>
      </c>
      <c r="CV9">
        <f>ROUND(Y9*Source!I38,9)</f>
        <v>0.39123000000000002</v>
      </c>
      <c r="CW9">
        <v>0</v>
      </c>
      <c r="CX9">
        <f>ROUND(Y9*Source!I38,9)</f>
        <v>0.39123000000000002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ref="DF9:DF16" si="7">ROUND(ROUND(AE9,2)*CX9,2)</f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ROW(Source!A38)</f>
        <v>38</v>
      </c>
      <c r="B10">
        <v>422497958</v>
      </c>
      <c r="C10">
        <v>431935545</v>
      </c>
      <c r="D10">
        <v>405915820</v>
      </c>
      <c r="E10">
        <v>1</v>
      </c>
      <c r="F10">
        <v>1</v>
      </c>
      <c r="G10">
        <v>1080</v>
      </c>
      <c r="H10">
        <v>2</v>
      </c>
      <c r="I10" t="s">
        <v>385</v>
      </c>
      <c r="J10" t="s">
        <v>386</v>
      </c>
      <c r="K10" t="s">
        <v>387</v>
      </c>
      <c r="L10">
        <v>1368</v>
      </c>
      <c r="N10">
        <v>1011</v>
      </c>
      <c r="O10" t="s">
        <v>388</v>
      </c>
      <c r="P10" t="s">
        <v>388</v>
      </c>
      <c r="Q10">
        <v>1</v>
      </c>
      <c r="W10">
        <v>0</v>
      </c>
      <c r="X10">
        <v>-1304246396</v>
      </c>
      <c r="Y10">
        <f t="shared" si="0"/>
        <v>0.65</v>
      </c>
      <c r="AA10">
        <v>0</v>
      </c>
      <c r="AB10">
        <v>10.89</v>
      </c>
      <c r="AC10">
        <v>0</v>
      </c>
      <c r="AD10">
        <v>0</v>
      </c>
      <c r="AE10">
        <v>0</v>
      </c>
      <c r="AF10">
        <v>10.4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0.65</v>
      </c>
      <c r="AU10" t="s">
        <v>3</v>
      </c>
      <c r="AV10">
        <v>0</v>
      </c>
      <c r="AW10">
        <v>2</v>
      </c>
      <c r="AX10">
        <v>431935557</v>
      </c>
      <c r="AY10">
        <v>1</v>
      </c>
      <c r="AZ10">
        <v>0</v>
      </c>
      <c r="BA10">
        <v>116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ROUND(Y10*Source!I38*DO10,9)</f>
        <v>0</v>
      </c>
      <c r="CX10">
        <f>ROUND(Y10*Source!I38,9)</f>
        <v>7.8975000000000004E-2</v>
      </c>
      <c r="CY10">
        <f>AB10</f>
        <v>10.89</v>
      </c>
      <c r="CZ10">
        <f>AF10</f>
        <v>10.4</v>
      </c>
      <c r="DA10">
        <f>AJ10</f>
        <v>1</v>
      </c>
      <c r="DB10">
        <f t="shared" si="1"/>
        <v>6.76</v>
      </c>
      <c r="DC10">
        <f t="shared" si="2"/>
        <v>0</v>
      </c>
      <c r="DD10" t="s">
        <v>3</v>
      </c>
      <c r="DE10" t="s">
        <v>3</v>
      </c>
      <c r="DF10">
        <f t="shared" si="7"/>
        <v>0</v>
      </c>
      <c r="DG10">
        <f t="shared" si="4"/>
        <v>0.82</v>
      </c>
      <c r="DH10">
        <f t="shared" si="5"/>
        <v>0</v>
      </c>
      <c r="DI10">
        <f t="shared" si="6"/>
        <v>0</v>
      </c>
      <c r="DJ10">
        <f>DG10</f>
        <v>0.82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ROW(Source!A38)</f>
        <v>38</v>
      </c>
      <c r="B11">
        <v>422497958</v>
      </c>
      <c r="C11">
        <v>431935545</v>
      </c>
      <c r="D11">
        <v>405844718</v>
      </c>
      <c r="E11">
        <v>1080</v>
      </c>
      <c r="F11">
        <v>1</v>
      </c>
      <c r="G11">
        <v>1080</v>
      </c>
      <c r="H11">
        <v>2</v>
      </c>
      <c r="I11" t="s">
        <v>380</v>
      </c>
      <c r="J11" t="s">
        <v>3</v>
      </c>
      <c r="K11" t="s">
        <v>381</v>
      </c>
      <c r="L11">
        <v>1344</v>
      </c>
      <c r="N11">
        <v>1008</v>
      </c>
      <c r="O11" t="s">
        <v>382</v>
      </c>
      <c r="P11" t="s">
        <v>382</v>
      </c>
      <c r="Q11">
        <v>1</v>
      </c>
      <c r="W11">
        <v>0</v>
      </c>
      <c r="X11">
        <v>-1180195794</v>
      </c>
      <c r="Y11">
        <f t="shared" si="0"/>
        <v>2.23</v>
      </c>
      <c r="AA11">
        <v>0</v>
      </c>
      <c r="AB11">
        <v>1.05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2.23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ROUND(Y11*Source!I38*DO11,9)</f>
        <v>0</v>
      </c>
      <c r="CX11">
        <f>ROUND(Y11*Source!I38,9)</f>
        <v>0.27094499999999999</v>
      </c>
      <c r="CY11">
        <f>AB11</f>
        <v>1.05</v>
      </c>
      <c r="CZ11">
        <f>AF11</f>
        <v>1</v>
      </c>
      <c r="DA11">
        <f>AJ11</f>
        <v>1</v>
      </c>
      <c r="DB11">
        <f t="shared" si="1"/>
        <v>2.23</v>
      </c>
      <c r="DC11">
        <f t="shared" si="2"/>
        <v>0</v>
      </c>
      <c r="DD11" t="s">
        <v>3</v>
      </c>
      <c r="DE11" t="s">
        <v>3</v>
      </c>
      <c r="DF11">
        <f t="shared" si="7"/>
        <v>0</v>
      </c>
      <c r="DG11">
        <f t="shared" si="4"/>
        <v>0.27</v>
      </c>
      <c r="DH11">
        <f t="shared" si="5"/>
        <v>0</v>
      </c>
      <c r="DI11">
        <f t="shared" si="6"/>
        <v>0</v>
      </c>
      <c r="DJ11">
        <f>DG11</f>
        <v>0.27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ROW(Source!A38)</f>
        <v>38</v>
      </c>
      <c r="B12">
        <v>422497958</v>
      </c>
      <c r="C12">
        <v>431935545</v>
      </c>
      <c r="D12">
        <v>405885043</v>
      </c>
      <c r="E12">
        <v>1</v>
      </c>
      <c r="F12">
        <v>1</v>
      </c>
      <c r="G12">
        <v>1080</v>
      </c>
      <c r="H12">
        <v>3</v>
      </c>
      <c r="I12" t="s">
        <v>389</v>
      </c>
      <c r="J12" t="s">
        <v>390</v>
      </c>
      <c r="K12" t="s">
        <v>391</v>
      </c>
      <c r="L12">
        <v>1348</v>
      </c>
      <c r="N12">
        <v>1009</v>
      </c>
      <c r="O12" t="s">
        <v>45</v>
      </c>
      <c r="P12" t="s">
        <v>45</v>
      </c>
      <c r="Q12">
        <v>1000</v>
      </c>
      <c r="W12">
        <v>0</v>
      </c>
      <c r="X12">
        <v>432853124</v>
      </c>
      <c r="Y12">
        <f t="shared" si="0"/>
        <v>8.9999999999999993E-3</v>
      </c>
      <c r="AA12">
        <v>8582.42</v>
      </c>
      <c r="AB12">
        <v>0</v>
      </c>
      <c r="AC12">
        <v>0</v>
      </c>
      <c r="AD12">
        <v>0</v>
      </c>
      <c r="AE12">
        <v>8582.42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8.9999999999999993E-3</v>
      </c>
      <c r="AU12" t="s">
        <v>3</v>
      </c>
      <c r="AV12">
        <v>0</v>
      </c>
      <c r="AW12">
        <v>2</v>
      </c>
      <c r="AX12">
        <v>431935561</v>
      </c>
      <c r="AY12">
        <v>1</v>
      </c>
      <c r="AZ12">
        <v>0</v>
      </c>
      <c r="BA12">
        <v>120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ROUND(Y12*Source!I38,9)</f>
        <v>1.0935000000000001E-3</v>
      </c>
      <c r="CY12">
        <f>AA12</f>
        <v>8582.42</v>
      </c>
      <c r="CZ12">
        <f>AE12</f>
        <v>8582.42</v>
      </c>
      <c r="DA12">
        <f>AI12</f>
        <v>1</v>
      </c>
      <c r="DB12">
        <f t="shared" si="1"/>
        <v>77.239999999999995</v>
      </c>
      <c r="DC12">
        <f t="shared" si="2"/>
        <v>0</v>
      </c>
      <c r="DD12" t="s">
        <v>3</v>
      </c>
      <c r="DE12" t="s">
        <v>3</v>
      </c>
      <c r="DF12">
        <f t="shared" si="7"/>
        <v>9.3800000000000008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DF12</f>
        <v>9.3800000000000008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ROW(Source!A38)</f>
        <v>38</v>
      </c>
      <c r="B13">
        <v>422497958</v>
      </c>
      <c r="C13">
        <v>431935545</v>
      </c>
      <c r="D13">
        <v>405855202</v>
      </c>
      <c r="E13">
        <v>1080</v>
      </c>
      <c r="F13">
        <v>1</v>
      </c>
      <c r="G13">
        <v>1080</v>
      </c>
      <c r="H13">
        <v>3</v>
      </c>
      <c r="I13" t="s">
        <v>54</v>
      </c>
      <c r="J13" t="s">
        <v>3</v>
      </c>
      <c r="K13" t="s">
        <v>55</v>
      </c>
      <c r="L13">
        <v>1348</v>
      </c>
      <c r="N13">
        <v>1009</v>
      </c>
      <c r="O13" t="s">
        <v>45</v>
      </c>
      <c r="P13" t="s">
        <v>45</v>
      </c>
      <c r="Q13">
        <v>1000</v>
      </c>
      <c r="W13">
        <v>0</v>
      </c>
      <c r="X13">
        <v>255740328</v>
      </c>
      <c r="Y13">
        <f t="shared" si="0"/>
        <v>2.1999999999999999E-2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2.1999999999999999E-2</v>
      </c>
      <c r="AU13" t="s">
        <v>3</v>
      </c>
      <c r="AV13">
        <v>0</v>
      </c>
      <c r="AW13">
        <v>2</v>
      </c>
      <c r="AX13">
        <v>431935562</v>
      </c>
      <c r="AY13">
        <v>1</v>
      </c>
      <c r="AZ13">
        <v>0</v>
      </c>
      <c r="BA13">
        <v>121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ROUND(Y13*Source!I38,9)</f>
        <v>2.673E-3</v>
      </c>
      <c r="CY13">
        <f>AA13</f>
        <v>0</v>
      </c>
      <c r="CZ13">
        <f>AE13</f>
        <v>0</v>
      </c>
      <c r="DA13">
        <f>AI13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7"/>
        <v>0</v>
      </c>
      <c r="DG13">
        <f t="shared" si="4"/>
        <v>0</v>
      </c>
      <c r="DH13">
        <f t="shared" si="5"/>
        <v>0</v>
      </c>
      <c r="DI13">
        <f t="shared" si="6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ROW(Source!A39)</f>
        <v>39</v>
      </c>
      <c r="B14">
        <v>422497899</v>
      </c>
      <c r="C14">
        <v>431935545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377</v>
      </c>
      <c r="J14" t="s">
        <v>3</v>
      </c>
      <c r="K14" t="s">
        <v>378</v>
      </c>
      <c r="L14">
        <v>1191</v>
      </c>
      <c r="N14">
        <v>1013</v>
      </c>
      <c r="O14" t="s">
        <v>379</v>
      </c>
      <c r="P14" t="s">
        <v>379</v>
      </c>
      <c r="Q14">
        <v>1</v>
      </c>
      <c r="W14">
        <v>0</v>
      </c>
      <c r="X14">
        <v>476480486</v>
      </c>
      <c r="Y14">
        <f t="shared" si="0"/>
        <v>3.22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3.22</v>
      </c>
      <c r="AU14" t="s">
        <v>3</v>
      </c>
      <c r="AV14">
        <v>1</v>
      </c>
      <c r="AW14">
        <v>2</v>
      </c>
      <c r="AX14">
        <v>431935556</v>
      </c>
      <c r="AY14">
        <v>1</v>
      </c>
      <c r="AZ14">
        <v>0</v>
      </c>
      <c r="BA14">
        <v>122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ROUND(AT14*Source!I39*AH14*AL14,2)</f>
        <v>0</v>
      </c>
      <c r="CV14">
        <f>ROUND(Y14*Source!I39,9)</f>
        <v>0.39123000000000002</v>
      </c>
      <c r="CW14">
        <v>0</v>
      </c>
      <c r="CX14">
        <f>ROUND(Y14*Source!I39,9)</f>
        <v>0.39123000000000002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7"/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ROW(Source!A39)</f>
        <v>39</v>
      </c>
      <c r="B15">
        <v>422497899</v>
      </c>
      <c r="C15">
        <v>431935545</v>
      </c>
      <c r="D15">
        <v>405915820</v>
      </c>
      <c r="E15">
        <v>1</v>
      </c>
      <c r="F15">
        <v>1</v>
      </c>
      <c r="G15">
        <v>1080</v>
      </c>
      <c r="H15">
        <v>2</v>
      </c>
      <c r="I15" t="s">
        <v>385</v>
      </c>
      <c r="J15" t="s">
        <v>386</v>
      </c>
      <c r="K15" t="s">
        <v>387</v>
      </c>
      <c r="L15">
        <v>1368</v>
      </c>
      <c r="N15">
        <v>1011</v>
      </c>
      <c r="O15" t="s">
        <v>388</v>
      </c>
      <c r="P15" t="s">
        <v>388</v>
      </c>
      <c r="Q15">
        <v>1</v>
      </c>
      <c r="W15">
        <v>0</v>
      </c>
      <c r="X15">
        <v>-1304246396</v>
      </c>
      <c r="Y15">
        <f t="shared" si="0"/>
        <v>0.65</v>
      </c>
      <c r="AA15">
        <v>0</v>
      </c>
      <c r="AB15">
        <v>120.54</v>
      </c>
      <c r="AC15">
        <v>0</v>
      </c>
      <c r="AD15">
        <v>0</v>
      </c>
      <c r="AE15">
        <v>0</v>
      </c>
      <c r="AF15">
        <v>10.4</v>
      </c>
      <c r="AG15">
        <v>0</v>
      </c>
      <c r="AH15">
        <v>0</v>
      </c>
      <c r="AI15">
        <v>1</v>
      </c>
      <c r="AJ15">
        <v>11.07</v>
      </c>
      <c r="AK15">
        <v>56.35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0.65</v>
      </c>
      <c r="AU15" t="s">
        <v>3</v>
      </c>
      <c r="AV15">
        <v>0</v>
      </c>
      <c r="AW15">
        <v>2</v>
      </c>
      <c r="AX15">
        <v>431935557</v>
      </c>
      <c r="AY15">
        <v>1</v>
      </c>
      <c r="AZ15">
        <v>0</v>
      </c>
      <c r="BA15">
        <v>123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ROUND(Y15*Source!I39*DO15,9)</f>
        <v>0</v>
      </c>
      <c r="CX15">
        <f>ROUND(Y15*Source!I39,9)</f>
        <v>7.8975000000000004E-2</v>
      </c>
      <c r="CY15">
        <f>AB15</f>
        <v>120.54</v>
      </c>
      <c r="CZ15">
        <f>AF15</f>
        <v>10.4</v>
      </c>
      <c r="DA15">
        <f>AJ15</f>
        <v>11.07</v>
      </c>
      <c r="DB15">
        <f t="shared" si="1"/>
        <v>6.76</v>
      </c>
      <c r="DC15">
        <f t="shared" si="2"/>
        <v>0</v>
      </c>
      <c r="DD15" t="s">
        <v>3</v>
      </c>
      <c r="DE15" t="s">
        <v>3</v>
      </c>
      <c r="DF15">
        <f t="shared" si="7"/>
        <v>0</v>
      </c>
      <c r="DG15">
        <f>ROUND(ROUND(AF15*AJ15,2)*CX15,2)</f>
        <v>9.09</v>
      </c>
      <c r="DH15">
        <f>ROUND(ROUND(AG15*AK15,2)*CX15,2)</f>
        <v>0</v>
      </c>
      <c r="DI15">
        <f t="shared" si="6"/>
        <v>0</v>
      </c>
      <c r="DJ15">
        <f>DG15</f>
        <v>9.09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ROW(Source!A39)</f>
        <v>39</v>
      </c>
      <c r="B16">
        <v>422497899</v>
      </c>
      <c r="C16">
        <v>431935545</v>
      </c>
      <c r="D16">
        <v>405844718</v>
      </c>
      <c r="E16">
        <v>1080</v>
      </c>
      <c r="F16">
        <v>1</v>
      </c>
      <c r="G16">
        <v>1080</v>
      </c>
      <c r="H16">
        <v>2</v>
      </c>
      <c r="I16" t="s">
        <v>380</v>
      </c>
      <c r="J16" t="s">
        <v>3</v>
      </c>
      <c r="K16" t="s">
        <v>381</v>
      </c>
      <c r="L16">
        <v>1344</v>
      </c>
      <c r="N16">
        <v>1008</v>
      </c>
      <c r="O16" t="s">
        <v>382</v>
      </c>
      <c r="P16" t="s">
        <v>382</v>
      </c>
      <c r="Q16">
        <v>1</v>
      </c>
      <c r="W16">
        <v>0</v>
      </c>
      <c r="X16">
        <v>-1180195794</v>
      </c>
      <c r="Y16">
        <f t="shared" si="0"/>
        <v>2.23</v>
      </c>
      <c r="AA16">
        <v>0</v>
      </c>
      <c r="AB16">
        <v>1.05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2.23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ROUND(Y16*Source!I39*DO16,9)</f>
        <v>0</v>
      </c>
      <c r="CX16">
        <f>ROUND(Y16*Source!I39,9)</f>
        <v>0.27094499999999999</v>
      </c>
      <c r="CY16">
        <f>AB16</f>
        <v>1.05</v>
      </c>
      <c r="CZ16">
        <f>AF16</f>
        <v>1</v>
      </c>
      <c r="DA16">
        <f>AJ16</f>
        <v>1</v>
      </c>
      <c r="DB16">
        <f t="shared" si="1"/>
        <v>2.23</v>
      </c>
      <c r="DC16">
        <f t="shared" si="2"/>
        <v>0</v>
      </c>
      <c r="DD16" t="s">
        <v>3</v>
      </c>
      <c r="DE16" t="s">
        <v>3</v>
      </c>
      <c r="DF16">
        <f t="shared" si="7"/>
        <v>0</v>
      </c>
      <c r="DG16">
        <f t="shared" ref="DG16:DG36" si="8">ROUND(ROUND(AF16,2)*CX16,2)</f>
        <v>0.27</v>
      </c>
      <c r="DH16">
        <f t="shared" ref="DH16:DH36" si="9">ROUND(ROUND(AG16,2)*CX16,2)</f>
        <v>0</v>
      </c>
      <c r="DI16">
        <f t="shared" si="6"/>
        <v>0</v>
      </c>
      <c r="DJ16">
        <f>DG16</f>
        <v>0.27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ROW(Source!A39)</f>
        <v>39</v>
      </c>
      <c r="B17">
        <v>422497899</v>
      </c>
      <c r="C17">
        <v>431935545</v>
      </c>
      <c r="D17">
        <v>405885043</v>
      </c>
      <c r="E17">
        <v>1</v>
      </c>
      <c r="F17">
        <v>1</v>
      </c>
      <c r="G17">
        <v>1080</v>
      </c>
      <c r="H17">
        <v>3</v>
      </c>
      <c r="I17" t="s">
        <v>389</v>
      </c>
      <c r="J17" t="s">
        <v>390</v>
      </c>
      <c r="K17" t="s">
        <v>391</v>
      </c>
      <c r="L17">
        <v>1348</v>
      </c>
      <c r="N17">
        <v>1009</v>
      </c>
      <c r="O17" t="s">
        <v>45</v>
      </c>
      <c r="P17" t="s">
        <v>45</v>
      </c>
      <c r="Q17">
        <v>1000</v>
      </c>
      <c r="W17">
        <v>0</v>
      </c>
      <c r="X17">
        <v>432853124</v>
      </c>
      <c r="Y17">
        <f t="shared" si="0"/>
        <v>8.9999999999999993E-3</v>
      </c>
      <c r="AA17">
        <v>134057.4</v>
      </c>
      <c r="AB17">
        <v>0</v>
      </c>
      <c r="AC17">
        <v>0</v>
      </c>
      <c r="AD17">
        <v>0</v>
      </c>
      <c r="AE17">
        <v>8582.42</v>
      </c>
      <c r="AF17">
        <v>0</v>
      </c>
      <c r="AG17">
        <v>0</v>
      </c>
      <c r="AH17">
        <v>0</v>
      </c>
      <c r="AI17">
        <v>15.62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8.9999999999999993E-3</v>
      </c>
      <c r="AU17" t="s">
        <v>3</v>
      </c>
      <c r="AV17">
        <v>0</v>
      </c>
      <c r="AW17">
        <v>2</v>
      </c>
      <c r="AX17">
        <v>431935561</v>
      </c>
      <c r="AY17">
        <v>1</v>
      </c>
      <c r="AZ17">
        <v>0</v>
      </c>
      <c r="BA17">
        <v>127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ROUND(Y17*Source!I39,9)</f>
        <v>1.0935000000000001E-3</v>
      </c>
      <c r="CY17">
        <f>AA17</f>
        <v>134057.4</v>
      </c>
      <c r="CZ17">
        <f>AE17</f>
        <v>8582.42</v>
      </c>
      <c r="DA17">
        <f>AI17</f>
        <v>15.62</v>
      </c>
      <c r="DB17">
        <f t="shared" si="1"/>
        <v>77.239999999999995</v>
      </c>
      <c r="DC17">
        <f t="shared" si="2"/>
        <v>0</v>
      </c>
      <c r="DD17" t="s">
        <v>3</v>
      </c>
      <c r="DE17" t="s">
        <v>3</v>
      </c>
      <c r="DF17">
        <f>ROUND(ROUND(AE17*AI17,2)*CX17,2)</f>
        <v>146.59</v>
      </c>
      <c r="DG17">
        <f t="shared" si="8"/>
        <v>0</v>
      </c>
      <c r="DH17">
        <f t="shared" si="9"/>
        <v>0</v>
      </c>
      <c r="DI17">
        <f t="shared" si="6"/>
        <v>0</v>
      </c>
      <c r="DJ17">
        <f>DF17</f>
        <v>146.59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ROW(Source!A39)</f>
        <v>39</v>
      </c>
      <c r="B18">
        <v>422497899</v>
      </c>
      <c r="C18">
        <v>431935545</v>
      </c>
      <c r="D18">
        <v>405855202</v>
      </c>
      <c r="E18">
        <v>1080</v>
      </c>
      <c r="F18">
        <v>1</v>
      </c>
      <c r="G18">
        <v>1080</v>
      </c>
      <c r="H18">
        <v>3</v>
      </c>
      <c r="I18" t="s">
        <v>54</v>
      </c>
      <c r="J18" t="s">
        <v>3</v>
      </c>
      <c r="K18" t="s">
        <v>55</v>
      </c>
      <c r="L18">
        <v>1348</v>
      </c>
      <c r="N18">
        <v>1009</v>
      </c>
      <c r="O18" t="s">
        <v>45</v>
      </c>
      <c r="P18" t="s">
        <v>45</v>
      </c>
      <c r="Q18">
        <v>1000</v>
      </c>
      <c r="W18">
        <v>0</v>
      </c>
      <c r="X18">
        <v>255740328</v>
      </c>
      <c r="Y18">
        <f t="shared" si="0"/>
        <v>2.1999999999999999E-2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9.84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2.1999999999999999E-2</v>
      </c>
      <c r="AU18" t="s">
        <v>3</v>
      </c>
      <c r="AV18">
        <v>0</v>
      </c>
      <c r="AW18">
        <v>2</v>
      </c>
      <c r="AX18">
        <v>431935562</v>
      </c>
      <c r="AY18">
        <v>1</v>
      </c>
      <c r="AZ18">
        <v>0</v>
      </c>
      <c r="BA18">
        <v>128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ROUND(Y18*Source!I39,9)</f>
        <v>2.673E-3</v>
      </c>
      <c r="CY18">
        <f>AA18</f>
        <v>0</v>
      </c>
      <c r="CZ18">
        <f>AE18</f>
        <v>0</v>
      </c>
      <c r="DA18">
        <f>AI18</f>
        <v>9.84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>ROUND(ROUND(AE18*AI18,2)*CX18,2)</f>
        <v>0</v>
      </c>
      <c r="DG18">
        <f t="shared" si="8"/>
        <v>0</v>
      </c>
      <c r="DH18">
        <f t="shared" si="9"/>
        <v>0</v>
      </c>
      <c r="DI18">
        <f t="shared" si="6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ROW(Source!A46)</f>
        <v>46</v>
      </c>
      <c r="B19">
        <v>422497958</v>
      </c>
      <c r="C19">
        <v>431935579</v>
      </c>
      <c r="D19">
        <v>405885466</v>
      </c>
      <c r="E19">
        <v>1</v>
      </c>
      <c r="F19">
        <v>1</v>
      </c>
      <c r="G19">
        <v>1080</v>
      </c>
      <c r="H19">
        <v>3</v>
      </c>
      <c r="I19" t="s">
        <v>72</v>
      </c>
      <c r="J19" t="s">
        <v>75</v>
      </c>
      <c r="K19" t="s">
        <v>73</v>
      </c>
      <c r="L19">
        <v>1339</v>
      </c>
      <c r="N19">
        <v>1007</v>
      </c>
      <c r="O19" t="s">
        <v>74</v>
      </c>
      <c r="P19" t="s">
        <v>74</v>
      </c>
      <c r="Q19">
        <v>1</v>
      </c>
      <c r="W19">
        <v>0</v>
      </c>
      <c r="X19">
        <v>-769537639</v>
      </c>
      <c r="Y19">
        <f t="shared" si="0"/>
        <v>100</v>
      </c>
      <c r="AA19">
        <v>178.99</v>
      </c>
      <c r="AB19">
        <v>0</v>
      </c>
      <c r="AC19">
        <v>0</v>
      </c>
      <c r="AD19">
        <v>0</v>
      </c>
      <c r="AE19">
        <v>178.63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100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ROUND(Y19*Source!I46,9)</f>
        <v>4.8</v>
      </c>
      <c r="CY19">
        <f>AA19</f>
        <v>178.99</v>
      </c>
      <c r="CZ19">
        <f>AE19</f>
        <v>178.63</v>
      </c>
      <c r="DA19">
        <f>AI19</f>
        <v>1</v>
      </c>
      <c r="DB19">
        <f t="shared" si="1"/>
        <v>17863</v>
      </c>
      <c r="DC19">
        <f t="shared" si="2"/>
        <v>0</v>
      </c>
      <c r="DD19" t="s">
        <v>3</v>
      </c>
      <c r="DE19" t="s">
        <v>3</v>
      </c>
      <c r="DF19">
        <f>ROUND(ROUND(AE19,2)*CX19,2)</f>
        <v>857.42</v>
      </c>
      <c r="DG19">
        <f t="shared" si="8"/>
        <v>0</v>
      </c>
      <c r="DH19">
        <f t="shared" si="9"/>
        <v>0</v>
      </c>
      <c r="DI19">
        <f t="shared" si="6"/>
        <v>0</v>
      </c>
      <c r="DJ19">
        <f>DF19</f>
        <v>857.42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ROW(Source!A47)</f>
        <v>47</v>
      </c>
      <c r="B20">
        <v>422497899</v>
      </c>
      <c r="C20">
        <v>431935579</v>
      </c>
      <c r="D20">
        <v>405885466</v>
      </c>
      <c r="E20">
        <v>1</v>
      </c>
      <c r="F20">
        <v>1</v>
      </c>
      <c r="G20">
        <v>1080</v>
      </c>
      <c r="H20">
        <v>3</v>
      </c>
      <c r="I20" t="s">
        <v>72</v>
      </c>
      <c r="J20" t="s">
        <v>75</v>
      </c>
      <c r="K20" t="s">
        <v>73</v>
      </c>
      <c r="L20">
        <v>1339</v>
      </c>
      <c r="N20">
        <v>1007</v>
      </c>
      <c r="O20" t="s">
        <v>74</v>
      </c>
      <c r="P20" t="s">
        <v>74</v>
      </c>
      <c r="Q20">
        <v>1</v>
      </c>
      <c r="W20">
        <v>0</v>
      </c>
      <c r="X20">
        <v>-769537639</v>
      </c>
      <c r="Y20">
        <f t="shared" si="0"/>
        <v>100</v>
      </c>
      <c r="AA20">
        <v>2190.8000000000002</v>
      </c>
      <c r="AB20">
        <v>0</v>
      </c>
      <c r="AC20">
        <v>0</v>
      </c>
      <c r="AD20">
        <v>0</v>
      </c>
      <c r="AE20">
        <v>178.63</v>
      </c>
      <c r="AF20">
        <v>0</v>
      </c>
      <c r="AG20">
        <v>0</v>
      </c>
      <c r="AH20">
        <v>0</v>
      </c>
      <c r="AI20">
        <v>12.24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100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ROUND(Y20*Source!I47,9)</f>
        <v>4.8</v>
      </c>
      <c r="CY20">
        <f>AA20</f>
        <v>2190.8000000000002</v>
      </c>
      <c r="CZ20">
        <f>AE20</f>
        <v>178.63</v>
      </c>
      <c r="DA20">
        <f>AI20</f>
        <v>12.24</v>
      </c>
      <c r="DB20">
        <f t="shared" si="1"/>
        <v>17863</v>
      </c>
      <c r="DC20">
        <f t="shared" si="2"/>
        <v>0</v>
      </c>
      <c r="DD20" t="s">
        <v>3</v>
      </c>
      <c r="DE20" t="s">
        <v>3</v>
      </c>
      <c r="DF20">
        <f>ROUND(ROUND(AE20*AI20,2)*CX20,2)</f>
        <v>10494.86</v>
      </c>
      <c r="DG20">
        <f t="shared" si="8"/>
        <v>0</v>
      </c>
      <c r="DH20">
        <f t="shared" si="9"/>
        <v>0</v>
      </c>
      <c r="DI20">
        <f t="shared" si="6"/>
        <v>0</v>
      </c>
      <c r="DJ20">
        <f>DF20</f>
        <v>10494.86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ROW(Source!A85)</f>
        <v>85</v>
      </c>
      <c r="B21">
        <v>422497958</v>
      </c>
      <c r="C21">
        <v>431935591</v>
      </c>
      <c r="D21">
        <v>405844724</v>
      </c>
      <c r="E21">
        <v>1080</v>
      </c>
      <c r="F21">
        <v>1</v>
      </c>
      <c r="G21">
        <v>1080</v>
      </c>
      <c r="H21">
        <v>1</v>
      </c>
      <c r="I21" t="s">
        <v>377</v>
      </c>
      <c r="J21" t="s">
        <v>3</v>
      </c>
      <c r="K21" t="s">
        <v>378</v>
      </c>
      <c r="L21">
        <v>1191</v>
      </c>
      <c r="N21">
        <v>1013</v>
      </c>
      <c r="O21" t="s">
        <v>379</v>
      </c>
      <c r="P21" t="s">
        <v>379</v>
      </c>
      <c r="Q21">
        <v>1</v>
      </c>
      <c r="W21">
        <v>0</v>
      </c>
      <c r="X21">
        <v>476480486</v>
      </c>
      <c r="Y21">
        <f t="shared" si="0"/>
        <v>87.48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87.48</v>
      </c>
      <c r="AU21" t="s">
        <v>3</v>
      </c>
      <c r="AV21">
        <v>1</v>
      </c>
      <c r="AW21">
        <v>2</v>
      </c>
      <c r="AX21">
        <v>431935594</v>
      </c>
      <c r="AY21">
        <v>1</v>
      </c>
      <c r="AZ21">
        <v>0</v>
      </c>
      <c r="BA21">
        <v>173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ROUND(AT21*Source!I85*AH21*AL21,2)</f>
        <v>0</v>
      </c>
      <c r="CV21">
        <f>ROUND(Y21*Source!I85,9)</f>
        <v>11.372400000000001</v>
      </c>
      <c r="CW21">
        <v>0</v>
      </c>
      <c r="CX21">
        <f>ROUND(Y21*Source!I85,9)</f>
        <v>11.372400000000001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ref="DF21:DF39" si="10">ROUND(ROUND(AE21,2)*CX21,2)</f>
        <v>0</v>
      </c>
      <c r="DG21">
        <f t="shared" si="8"/>
        <v>0</v>
      </c>
      <c r="DH21">
        <f t="shared" si="9"/>
        <v>0</v>
      </c>
      <c r="DI21">
        <f t="shared" si="6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ROW(Source!A86)</f>
        <v>86</v>
      </c>
      <c r="B22">
        <v>422497899</v>
      </c>
      <c r="C22">
        <v>431935591</v>
      </c>
      <c r="D22">
        <v>405844724</v>
      </c>
      <c r="E22">
        <v>1080</v>
      </c>
      <c r="F22">
        <v>1</v>
      </c>
      <c r="G22">
        <v>1080</v>
      </c>
      <c r="H22">
        <v>1</v>
      </c>
      <c r="I22" t="s">
        <v>377</v>
      </c>
      <c r="J22" t="s">
        <v>3</v>
      </c>
      <c r="K22" t="s">
        <v>378</v>
      </c>
      <c r="L22">
        <v>1191</v>
      </c>
      <c r="N22">
        <v>1013</v>
      </c>
      <c r="O22" t="s">
        <v>379</v>
      </c>
      <c r="P22" t="s">
        <v>379</v>
      </c>
      <c r="Q22">
        <v>1</v>
      </c>
      <c r="W22">
        <v>0</v>
      </c>
      <c r="X22">
        <v>476480486</v>
      </c>
      <c r="Y22">
        <f t="shared" si="0"/>
        <v>87.48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87.48</v>
      </c>
      <c r="AU22" t="s">
        <v>3</v>
      </c>
      <c r="AV22">
        <v>1</v>
      </c>
      <c r="AW22">
        <v>2</v>
      </c>
      <c r="AX22">
        <v>431935594</v>
      </c>
      <c r="AY22">
        <v>1</v>
      </c>
      <c r="AZ22">
        <v>0</v>
      </c>
      <c r="BA22">
        <v>174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ROUND(AT22*Source!I86*AH22*AL22,2)</f>
        <v>0</v>
      </c>
      <c r="CV22">
        <f>ROUND(Y22*Source!I86,9)</f>
        <v>11.372400000000001</v>
      </c>
      <c r="CW22">
        <v>0</v>
      </c>
      <c r="CX22">
        <f>ROUND(Y22*Source!I86,9)</f>
        <v>11.372400000000001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10"/>
        <v>0</v>
      </c>
      <c r="DG22">
        <f t="shared" si="8"/>
        <v>0</v>
      </c>
      <c r="DH22">
        <f t="shared" si="9"/>
        <v>0</v>
      </c>
      <c r="DI22">
        <f t="shared" si="6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ROW(Source!A87)</f>
        <v>87</v>
      </c>
      <c r="B23">
        <v>422497958</v>
      </c>
      <c r="C23">
        <v>431935595</v>
      </c>
      <c r="D23">
        <v>405844724</v>
      </c>
      <c r="E23">
        <v>1080</v>
      </c>
      <c r="F23">
        <v>1</v>
      </c>
      <c r="G23">
        <v>1080</v>
      </c>
      <c r="H23">
        <v>1</v>
      </c>
      <c r="I23" t="s">
        <v>377</v>
      </c>
      <c r="J23" t="s">
        <v>3</v>
      </c>
      <c r="K23" t="s">
        <v>378</v>
      </c>
      <c r="L23">
        <v>1191</v>
      </c>
      <c r="N23">
        <v>1013</v>
      </c>
      <c r="O23" t="s">
        <v>379</v>
      </c>
      <c r="P23" t="s">
        <v>379</v>
      </c>
      <c r="Q23">
        <v>1</v>
      </c>
      <c r="W23">
        <v>0</v>
      </c>
      <c r="X23">
        <v>476480486</v>
      </c>
      <c r="Y23">
        <f t="shared" si="0"/>
        <v>7.14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7.14</v>
      </c>
      <c r="AU23" t="s">
        <v>3</v>
      </c>
      <c r="AV23">
        <v>1</v>
      </c>
      <c r="AW23">
        <v>2</v>
      </c>
      <c r="AX23">
        <v>431935622</v>
      </c>
      <c r="AY23">
        <v>1</v>
      </c>
      <c r="AZ23">
        <v>0</v>
      </c>
      <c r="BA23">
        <v>175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ROUND(AT23*Source!I87*AH23*AL23,2)</f>
        <v>0</v>
      </c>
      <c r="CV23">
        <f>ROUND(Y23*Source!I87,9)</f>
        <v>0.35699999999999998</v>
      </c>
      <c r="CW23">
        <v>0</v>
      </c>
      <c r="CX23">
        <f>ROUND(Y23*Source!I87,9)</f>
        <v>0.35699999999999998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si="10"/>
        <v>0</v>
      </c>
      <c r="DG23">
        <f t="shared" si="8"/>
        <v>0</v>
      </c>
      <c r="DH23">
        <f t="shared" si="9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ROW(Source!A87)</f>
        <v>87</v>
      </c>
      <c r="B24">
        <v>422497958</v>
      </c>
      <c r="C24">
        <v>431935595</v>
      </c>
      <c r="D24">
        <v>405916219</v>
      </c>
      <c r="E24">
        <v>1</v>
      </c>
      <c r="F24">
        <v>1</v>
      </c>
      <c r="G24">
        <v>1080</v>
      </c>
      <c r="H24">
        <v>2</v>
      </c>
      <c r="I24" t="s">
        <v>392</v>
      </c>
      <c r="J24" t="s">
        <v>393</v>
      </c>
      <c r="K24" t="s">
        <v>394</v>
      </c>
      <c r="L24">
        <v>1368</v>
      </c>
      <c r="N24">
        <v>1011</v>
      </c>
      <c r="O24" t="s">
        <v>388</v>
      </c>
      <c r="P24" t="s">
        <v>388</v>
      </c>
      <c r="Q24">
        <v>1</v>
      </c>
      <c r="W24">
        <v>0</v>
      </c>
      <c r="X24">
        <v>-1985943078</v>
      </c>
      <c r="Y24">
        <f t="shared" si="0"/>
        <v>0.49</v>
      </c>
      <c r="AA24">
        <v>0</v>
      </c>
      <c r="AB24">
        <v>88.67</v>
      </c>
      <c r="AC24">
        <v>13.47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0.49</v>
      </c>
      <c r="AU24" t="s">
        <v>3</v>
      </c>
      <c r="AV24">
        <v>0</v>
      </c>
      <c r="AW24">
        <v>2</v>
      </c>
      <c r="AX24">
        <v>431935623</v>
      </c>
      <c r="AY24">
        <v>1</v>
      </c>
      <c r="AZ24">
        <v>0</v>
      </c>
      <c r="BA24">
        <v>176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ROUND(Y24*Source!I87*DO24,9)</f>
        <v>0.30919000000000002</v>
      </c>
      <c r="CX24">
        <f>ROUND(Y24*Source!I87,9)</f>
        <v>2.4500000000000001E-2</v>
      </c>
      <c r="CY24">
        <f>AB24</f>
        <v>88.67</v>
      </c>
      <c r="CZ24">
        <f>AF24</f>
        <v>83.1</v>
      </c>
      <c r="DA24">
        <f>AJ24</f>
        <v>1</v>
      </c>
      <c r="DB24">
        <f t="shared" si="1"/>
        <v>40.72</v>
      </c>
      <c r="DC24">
        <f t="shared" si="2"/>
        <v>6.18</v>
      </c>
      <c r="DD24" t="s">
        <v>3</v>
      </c>
      <c r="DE24" t="s">
        <v>3</v>
      </c>
      <c r="DF24">
        <f t="shared" si="10"/>
        <v>0</v>
      </c>
      <c r="DG24">
        <f t="shared" si="8"/>
        <v>2.04</v>
      </c>
      <c r="DH24">
        <f t="shared" si="9"/>
        <v>0.31</v>
      </c>
      <c r="DI24">
        <f t="shared" si="6"/>
        <v>0</v>
      </c>
      <c r="DJ24">
        <f>DG24</f>
        <v>2.04</v>
      </c>
      <c r="DK24">
        <v>0</v>
      </c>
      <c r="DL24" t="s">
        <v>395</v>
      </c>
      <c r="DM24">
        <v>0</v>
      </c>
      <c r="DN24" t="s">
        <v>379</v>
      </c>
      <c r="DO24">
        <v>12.62</v>
      </c>
    </row>
    <row r="25" spans="1:119" x14ac:dyDescent="0.2">
      <c r="A25">
        <f>ROW(Source!A87)</f>
        <v>87</v>
      </c>
      <c r="B25">
        <v>422497958</v>
      </c>
      <c r="C25">
        <v>431935595</v>
      </c>
      <c r="D25">
        <v>405915538</v>
      </c>
      <c r="E25">
        <v>1</v>
      </c>
      <c r="F25">
        <v>1</v>
      </c>
      <c r="G25">
        <v>1080</v>
      </c>
      <c r="H25">
        <v>2</v>
      </c>
      <c r="I25" t="s">
        <v>396</v>
      </c>
      <c r="J25" t="s">
        <v>397</v>
      </c>
      <c r="K25" t="s">
        <v>398</v>
      </c>
      <c r="L25">
        <v>1368</v>
      </c>
      <c r="N25">
        <v>1011</v>
      </c>
      <c r="O25" t="s">
        <v>388</v>
      </c>
      <c r="P25" t="s">
        <v>388</v>
      </c>
      <c r="Q25">
        <v>1</v>
      </c>
      <c r="W25">
        <v>0</v>
      </c>
      <c r="X25">
        <v>-613137510</v>
      </c>
      <c r="Y25">
        <f t="shared" si="0"/>
        <v>1.63</v>
      </c>
      <c r="AA25">
        <v>0</v>
      </c>
      <c r="AB25">
        <v>2.42</v>
      </c>
      <c r="AC25">
        <v>0</v>
      </c>
      <c r="AD25">
        <v>0</v>
      </c>
      <c r="AE25">
        <v>0</v>
      </c>
      <c r="AF25">
        <v>2.27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1.63</v>
      </c>
      <c r="AU25" t="s">
        <v>3</v>
      </c>
      <c r="AV25">
        <v>0</v>
      </c>
      <c r="AW25">
        <v>2</v>
      </c>
      <c r="AX25">
        <v>431935624</v>
      </c>
      <c r="AY25">
        <v>1</v>
      </c>
      <c r="AZ25">
        <v>0</v>
      </c>
      <c r="BA25">
        <v>177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ROUND(Y25*Source!I87*DO25,9)</f>
        <v>0</v>
      </c>
      <c r="CX25">
        <f>ROUND(Y25*Source!I87,9)</f>
        <v>8.1500000000000003E-2</v>
      </c>
      <c r="CY25">
        <f>AB25</f>
        <v>2.42</v>
      </c>
      <c r="CZ25">
        <f>AF25</f>
        <v>2.27</v>
      </c>
      <c r="DA25">
        <f>AJ25</f>
        <v>1</v>
      </c>
      <c r="DB25">
        <f t="shared" si="1"/>
        <v>3.7</v>
      </c>
      <c r="DC25">
        <f t="shared" si="2"/>
        <v>0</v>
      </c>
      <c r="DD25" t="s">
        <v>3</v>
      </c>
      <c r="DE25" t="s">
        <v>3</v>
      </c>
      <c r="DF25">
        <f t="shared" si="10"/>
        <v>0</v>
      </c>
      <c r="DG25">
        <f t="shared" si="8"/>
        <v>0.19</v>
      </c>
      <c r="DH25">
        <f t="shared" si="9"/>
        <v>0</v>
      </c>
      <c r="DI25">
        <f t="shared" si="6"/>
        <v>0</v>
      </c>
      <c r="DJ25">
        <f>DG25</f>
        <v>0.19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ROW(Source!A87)</f>
        <v>87</v>
      </c>
      <c r="B26">
        <v>422497958</v>
      </c>
      <c r="C26">
        <v>431935595</v>
      </c>
      <c r="D26">
        <v>405915548</v>
      </c>
      <c r="E26">
        <v>1</v>
      </c>
      <c r="F26">
        <v>1</v>
      </c>
      <c r="G26">
        <v>1080</v>
      </c>
      <c r="H26">
        <v>2</v>
      </c>
      <c r="I26" t="s">
        <v>399</v>
      </c>
      <c r="J26" t="s">
        <v>400</v>
      </c>
      <c r="K26" t="s">
        <v>401</v>
      </c>
      <c r="L26">
        <v>1368</v>
      </c>
      <c r="N26">
        <v>1011</v>
      </c>
      <c r="O26" t="s">
        <v>388</v>
      </c>
      <c r="P26" t="s">
        <v>388</v>
      </c>
      <c r="Q26">
        <v>1</v>
      </c>
      <c r="W26">
        <v>0</v>
      </c>
      <c r="X26">
        <v>-1666610636</v>
      </c>
      <c r="Y26">
        <f t="shared" si="0"/>
        <v>1.63</v>
      </c>
      <c r="AA26">
        <v>0</v>
      </c>
      <c r="AB26">
        <v>0.78</v>
      </c>
      <c r="AC26">
        <v>0</v>
      </c>
      <c r="AD26">
        <v>0</v>
      </c>
      <c r="AE26">
        <v>0</v>
      </c>
      <c r="AF26">
        <v>0.73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1.63</v>
      </c>
      <c r="AU26" t="s">
        <v>3</v>
      </c>
      <c r="AV26">
        <v>0</v>
      </c>
      <c r="AW26">
        <v>2</v>
      </c>
      <c r="AX26">
        <v>431935625</v>
      </c>
      <c r="AY26">
        <v>1</v>
      </c>
      <c r="AZ26">
        <v>0</v>
      </c>
      <c r="BA26">
        <v>178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ROUND(Y26*Source!I87*DO26,9)</f>
        <v>0</v>
      </c>
      <c r="CX26">
        <f>ROUND(Y26*Source!I87,9)</f>
        <v>8.1500000000000003E-2</v>
      </c>
      <c r="CY26">
        <f>AB26</f>
        <v>0.78</v>
      </c>
      <c r="CZ26">
        <f>AF26</f>
        <v>0.73</v>
      </c>
      <c r="DA26">
        <f>AJ26</f>
        <v>1</v>
      </c>
      <c r="DB26">
        <f t="shared" si="1"/>
        <v>1.19</v>
      </c>
      <c r="DC26">
        <f t="shared" si="2"/>
        <v>0</v>
      </c>
      <c r="DD26" t="s">
        <v>3</v>
      </c>
      <c r="DE26" t="s">
        <v>3</v>
      </c>
      <c r="DF26">
        <f t="shared" si="10"/>
        <v>0</v>
      </c>
      <c r="DG26">
        <f t="shared" si="8"/>
        <v>0.06</v>
      </c>
      <c r="DH26">
        <f t="shared" si="9"/>
        <v>0</v>
      </c>
      <c r="DI26">
        <f t="shared" si="6"/>
        <v>0</v>
      </c>
      <c r="DJ26">
        <f>DG26</f>
        <v>0.06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ROW(Source!A87)</f>
        <v>87</v>
      </c>
      <c r="B27">
        <v>422497958</v>
      </c>
      <c r="C27">
        <v>431935595</v>
      </c>
      <c r="D27">
        <v>405884725</v>
      </c>
      <c r="E27">
        <v>1</v>
      </c>
      <c r="F27">
        <v>1</v>
      </c>
      <c r="G27">
        <v>1080</v>
      </c>
      <c r="H27">
        <v>3</v>
      </c>
      <c r="I27" t="s">
        <v>402</v>
      </c>
      <c r="J27" t="s">
        <v>403</v>
      </c>
      <c r="K27" t="s">
        <v>404</v>
      </c>
      <c r="L27">
        <v>1348</v>
      </c>
      <c r="N27">
        <v>1009</v>
      </c>
      <c r="O27" t="s">
        <v>45</v>
      </c>
      <c r="P27" t="s">
        <v>45</v>
      </c>
      <c r="Q27">
        <v>1000</v>
      </c>
      <c r="W27">
        <v>0</v>
      </c>
      <c r="X27">
        <v>-1496526477</v>
      </c>
      <c r="Y27">
        <f t="shared" si="0"/>
        <v>6.0000000000000002E-5</v>
      </c>
      <c r="AA27">
        <v>12143.54</v>
      </c>
      <c r="AB27">
        <v>0</v>
      </c>
      <c r="AC27">
        <v>0</v>
      </c>
      <c r="AD27">
        <v>0</v>
      </c>
      <c r="AE27">
        <v>11233.62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6.0000000000000002E-5</v>
      </c>
      <c r="AU27" t="s">
        <v>3</v>
      </c>
      <c r="AV27">
        <v>0</v>
      </c>
      <c r="AW27">
        <v>2</v>
      </c>
      <c r="AX27">
        <v>431935626</v>
      </c>
      <c r="AY27">
        <v>1</v>
      </c>
      <c r="AZ27">
        <v>0</v>
      </c>
      <c r="BA27">
        <v>179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ROUND(Y27*Source!I87,9)</f>
        <v>3.0000000000000001E-6</v>
      </c>
      <c r="CY27">
        <f t="shared" ref="CY27:CY35" si="11">AA27</f>
        <v>12143.54</v>
      </c>
      <c r="CZ27">
        <f t="shared" ref="CZ27:CZ35" si="12">AE27</f>
        <v>11233.62</v>
      </c>
      <c r="DA27">
        <f t="shared" ref="DA27:DA35" si="13">AI27</f>
        <v>1</v>
      </c>
      <c r="DB27">
        <f t="shared" si="1"/>
        <v>0.67</v>
      </c>
      <c r="DC27">
        <f t="shared" si="2"/>
        <v>0</v>
      </c>
      <c r="DD27" t="s">
        <v>3</v>
      </c>
      <c r="DE27" t="s">
        <v>3</v>
      </c>
      <c r="DF27">
        <f t="shared" si="10"/>
        <v>0.03</v>
      </c>
      <c r="DG27">
        <f t="shared" si="8"/>
        <v>0</v>
      </c>
      <c r="DH27">
        <f t="shared" si="9"/>
        <v>0</v>
      </c>
      <c r="DI27">
        <f t="shared" si="6"/>
        <v>0</v>
      </c>
      <c r="DJ27">
        <f t="shared" ref="DJ27:DJ35" si="14">DF27</f>
        <v>0.03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ROW(Source!A87)</f>
        <v>87</v>
      </c>
      <c r="B28">
        <v>422497958</v>
      </c>
      <c r="C28">
        <v>431935595</v>
      </c>
      <c r="D28">
        <v>405891236</v>
      </c>
      <c r="E28">
        <v>1</v>
      </c>
      <c r="F28">
        <v>1</v>
      </c>
      <c r="G28">
        <v>1080</v>
      </c>
      <c r="H28">
        <v>3</v>
      </c>
      <c r="I28" t="s">
        <v>405</v>
      </c>
      <c r="J28" t="s">
        <v>406</v>
      </c>
      <c r="K28" t="s">
        <v>407</v>
      </c>
      <c r="L28">
        <v>1346</v>
      </c>
      <c r="N28">
        <v>1009</v>
      </c>
      <c r="O28" t="s">
        <v>327</v>
      </c>
      <c r="P28" t="s">
        <v>327</v>
      </c>
      <c r="Q28">
        <v>1</v>
      </c>
      <c r="W28">
        <v>0</v>
      </c>
      <c r="X28">
        <v>1537936782</v>
      </c>
      <c r="Y28">
        <f t="shared" si="0"/>
        <v>0.8</v>
      </c>
      <c r="AA28">
        <v>27.89</v>
      </c>
      <c r="AB28">
        <v>0</v>
      </c>
      <c r="AC28">
        <v>0</v>
      </c>
      <c r="AD28">
        <v>0</v>
      </c>
      <c r="AE28">
        <v>25.8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</v>
      </c>
      <c r="AU28" t="s">
        <v>3</v>
      </c>
      <c r="AV28">
        <v>0</v>
      </c>
      <c r="AW28">
        <v>2</v>
      </c>
      <c r="AX28">
        <v>431935627</v>
      </c>
      <c r="AY28">
        <v>1</v>
      </c>
      <c r="AZ28">
        <v>0</v>
      </c>
      <c r="BA28">
        <v>180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ROUND(Y28*Source!I87,9)</f>
        <v>0.04</v>
      </c>
      <c r="CY28">
        <f t="shared" si="11"/>
        <v>27.89</v>
      </c>
      <c r="CZ28">
        <f t="shared" si="12"/>
        <v>25.8</v>
      </c>
      <c r="DA28">
        <f t="shared" si="13"/>
        <v>1</v>
      </c>
      <c r="DB28">
        <f t="shared" si="1"/>
        <v>20.64</v>
      </c>
      <c r="DC28">
        <f t="shared" si="2"/>
        <v>0</v>
      </c>
      <c r="DD28" t="s">
        <v>3</v>
      </c>
      <c r="DE28" t="s">
        <v>3</v>
      </c>
      <c r="DF28">
        <f t="shared" si="10"/>
        <v>1.03</v>
      </c>
      <c r="DG28">
        <f t="shared" si="8"/>
        <v>0</v>
      </c>
      <c r="DH28">
        <f t="shared" si="9"/>
        <v>0</v>
      </c>
      <c r="DI28">
        <f t="shared" si="6"/>
        <v>0</v>
      </c>
      <c r="DJ28">
        <f t="shared" si="14"/>
        <v>1.03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ROW(Source!A87)</f>
        <v>87</v>
      </c>
      <c r="B29">
        <v>422497958</v>
      </c>
      <c r="C29">
        <v>431935595</v>
      </c>
      <c r="D29">
        <v>405885004</v>
      </c>
      <c r="E29">
        <v>1</v>
      </c>
      <c r="F29">
        <v>1</v>
      </c>
      <c r="G29">
        <v>1080</v>
      </c>
      <c r="H29">
        <v>3</v>
      </c>
      <c r="I29" t="s">
        <v>408</v>
      </c>
      <c r="J29" t="s">
        <v>409</v>
      </c>
      <c r="K29" t="s">
        <v>410</v>
      </c>
      <c r="L29">
        <v>1348</v>
      </c>
      <c r="N29">
        <v>1009</v>
      </c>
      <c r="O29" t="s">
        <v>45</v>
      </c>
      <c r="P29" t="s">
        <v>45</v>
      </c>
      <c r="Q29">
        <v>1000</v>
      </c>
      <c r="W29">
        <v>0</v>
      </c>
      <c r="X29">
        <v>-108669029</v>
      </c>
      <c r="Y29">
        <f t="shared" si="0"/>
        <v>5.0000000000000001E-4</v>
      </c>
      <c r="AA29">
        <v>65898.22</v>
      </c>
      <c r="AB29">
        <v>0</v>
      </c>
      <c r="AC29">
        <v>0</v>
      </c>
      <c r="AD29">
        <v>0</v>
      </c>
      <c r="AE29">
        <v>60960.43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5.0000000000000001E-4</v>
      </c>
      <c r="AU29" t="s">
        <v>3</v>
      </c>
      <c r="AV29">
        <v>0</v>
      </c>
      <c r="AW29">
        <v>2</v>
      </c>
      <c r="AX29">
        <v>431935628</v>
      </c>
      <c r="AY29">
        <v>1</v>
      </c>
      <c r="AZ29">
        <v>0</v>
      </c>
      <c r="BA29">
        <v>181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ROUND(Y29*Source!I87,9)</f>
        <v>2.5000000000000001E-5</v>
      </c>
      <c r="CY29">
        <f t="shared" si="11"/>
        <v>65898.22</v>
      </c>
      <c r="CZ29">
        <f t="shared" si="12"/>
        <v>60960.43</v>
      </c>
      <c r="DA29">
        <f t="shared" si="13"/>
        <v>1</v>
      </c>
      <c r="DB29">
        <f t="shared" si="1"/>
        <v>30.48</v>
      </c>
      <c r="DC29">
        <f t="shared" si="2"/>
        <v>0</v>
      </c>
      <c r="DD29" t="s">
        <v>3</v>
      </c>
      <c r="DE29" t="s">
        <v>3</v>
      </c>
      <c r="DF29">
        <f t="shared" si="10"/>
        <v>1.52</v>
      </c>
      <c r="DG29">
        <f t="shared" si="8"/>
        <v>0</v>
      </c>
      <c r="DH29">
        <f t="shared" si="9"/>
        <v>0</v>
      </c>
      <c r="DI29">
        <f t="shared" si="6"/>
        <v>0</v>
      </c>
      <c r="DJ29">
        <f t="shared" si="14"/>
        <v>1.52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ROW(Source!A87)</f>
        <v>87</v>
      </c>
      <c r="B30">
        <v>422497958</v>
      </c>
      <c r="C30">
        <v>431935595</v>
      </c>
      <c r="D30">
        <v>405885027</v>
      </c>
      <c r="E30">
        <v>1</v>
      </c>
      <c r="F30">
        <v>1</v>
      </c>
      <c r="G30">
        <v>1080</v>
      </c>
      <c r="H30">
        <v>3</v>
      </c>
      <c r="I30" t="s">
        <v>411</v>
      </c>
      <c r="J30" t="s">
        <v>412</v>
      </c>
      <c r="K30" t="s">
        <v>413</v>
      </c>
      <c r="L30">
        <v>1348</v>
      </c>
      <c r="N30">
        <v>1009</v>
      </c>
      <c r="O30" t="s">
        <v>45</v>
      </c>
      <c r="P30" t="s">
        <v>45</v>
      </c>
      <c r="Q30">
        <v>1000</v>
      </c>
      <c r="W30">
        <v>0</v>
      </c>
      <c r="X30">
        <v>-1942970469</v>
      </c>
      <c r="Y30">
        <f t="shared" si="0"/>
        <v>4.0000000000000003E-5</v>
      </c>
      <c r="AA30">
        <v>8619.5400000000009</v>
      </c>
      <c r="AB30">
        <v>0</v>
      </c>
      <c r="AC30">
        <v>0</v>
      </c>
      <c r="AD30">
        <v>0</v>
      </c>
      <c r="AE30">
        <v>7973.67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4.0000000000000003E-5</v>
      </c>
      <c r="AU30" t="s">
        <v>3</v>
      </c>
      <c r="AV30">
        <v>0</v>
      </c>
      <c r="AW30">
        <v>2</v>
      </c>
      <c r="AX30">
        <v>431935629</v>
      </c>
      <c r="AY30">
        <v>1</v>
      </c>
      <c r="AZ30">
        <v>0</v>
      </c>
      <c r="BA30">
        <v>182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ROUND(Y30*Source!I87,9)</f>
        <v>1.9999999999999999E-6</v>
      </c>
      <c r="CY30">
        <f t="shared" si="11"/>
        <v>8619.5400000000009</v>
      </c>
      <c r="CZ30">
        <f t="shared" si="12"/>
        <v>7973.67</v>
      </c>
      <c r="DA30">
        <f t="shared" si="13"/>
        <v>1</v>
      </c>
      <c r="DB30">
        <f t="shared" si="1"/>
        <v>0.32</v>
      </c>
      <c r="DC30">
        <f t="shared" si="2"/>
        <v>0</v>
      </c>
      <c r="DD30" t="s">
        <v>3</v>
      </c>
      <c r="DE30" t="s">
        <v>3</v>
      </c>
      <c r="DF30">
        <f t="shared" si="10"/>
        <v>0.02</v>
      </c>
      <c r="DG30">
        <f t="shared" si="8"/>
        <v>0</v>
      </c>
      <c r="DH30">
        <f t="shared" si="9"/>
        <v>0</v>
      </c>
      <c r="DI30">
        <f t="shared" si="6"/>
        <v>0</v>
      </c>
      <c r="DJ30">
        <f t="shared" si="14"/>
        <v>0.02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ROW(Source!A87)</f>
        <v>87</v>
      </c>
      <c r="B31">
        <v>422497958</v>
      </c>
      <c r="C31">
        <v>431935595</v>
      </c>
      <c r="D31">
        <v>405908280</v>
      </c>
      <c r="E31">
        <v>1</v>
      </c>
      <c r="F31">
        <v>1</v>
      </c>
      <c r="G31">
        <v>1080</v>
      </c>
      <c r="H31">
        <v>3</v>
      </c>
      <c r="I31" t="s">
        <v>414</v>
      </c>
      <c r="J31" t="s">
        <v>415</v>
      </c>
      <c r="K31" t="s">
        <v>416</v>
      </c>
      <c r="L31">
        <v>1356</v>
      </c>
      <c r="N31">
        <v>1010</v>
      </c>
      <c r="O31" t="s">
        <v>417</v>
      </c>
      <c r="P31" t="s">
        <v>417</v>
      </c>
      <c r="Q31">
        <v>1000</v>
      </c>
      <c r="W31">
        <v>0</v>
      </c>
      <c r="X31">
        <v>-1221558404</v>
      </c>
      <c r="Y31">
        <f t="shared" si="0"/>
        <v>4.0000000000000001E-3</v>
      </c>
      <c r="AA31">
        <v>245.02</v>
      </c>
      <c r="AB31">
        <v>0</v>
      </c>
      <c r="AC31">
        <v>0</v>
      </c>
      <c r="AD31">
        <v>0</v>
      </c>
      <c r="AE31">
        <v>226.66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4.0000000000000001E-3</v>
      </c>
      <c r="AU31" t="s">
        <v>3</v>
      </c>
      <c r="AV31">
        <v>0</v>
      </c>
      <c r="AW31">
        <v>2</v>
      </c>
      <c r="AX31">
        <v>431935630</v>
      </c>
      <c r="AY31">
        <v>1</v>
      </c>
      <c r="AZ31">
        <v>0</v>
      </c>
      <c r="BA31">
        <v>183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ROUND(Y31*Source!I87,9)</f>
        <v>2.0000000000000001E-4</v>
      </c>
      <c r="CY31">
        <f t="shared" si="11"/>
        <v>245.02</v>
      </c>
      <c r="CZ31">
        <f t="shared" si="12"/>
        <v>226.66</v>
      </c>
      <c r="DA31">
        <f t="shared" si="13"/>
        <v>1</v>
      </c>
      <c r="DB31">
        <f t="shared" si="1"/>
        <v>0.91</v>
      </c>
      <c r="DC31">
        <f t="shared" si="2"/>
        <v>0</v>
      </c>
      <c r="DD31" t="s">
        <v>3</v>
      </c>
      <c r="DE31" t="s">
        <v>3</v>
      </c>
      <c r="DF31">
        <f t="shared" si="10"/>
        <v>0.05</v>
      </c>
      <c r="DG31">
        <f t="shared" si="8"/>
        <v>0</v>
      </c>
      <c r="DH31">
        <f t="shared" si="9"/>
        <v>0</v>
      </c>
      <c r="DI31">
        <f t="shared" si="6"/>
        <v>0</v>
      </c>
      <c r="DJ31">
        <f t="shared" si="14"/>
        <v>0.05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ROW(Source!A87)</f>
        <v>87</v>
      </c>
      <c r="B32">
        <v>422497958</v>
      </c>
      <c r="C32">
        <v>431935595</v>
      </c>
      <c r="D32">
        <v>405907941</v>
      </c>
      <c r="E32">
        <v>1</v>
      </c>
      <c r="F32">
        <v>1</v>
      </c>
      <c r="G32">
        <v>1080</v>
      </c>
      <c r="H32">
        <v>3</v>
      </c>
      <c r="I32" t="s">
        <v>418</v>
      </c>
      <c r="J32" t="s">
        <v>419</v>
      </c>
      <c r="K32" t="s">
        <v>420</v>
      </c>
      <c r="L32">
        <v>1301</v>
      </c>
      <c r="N32">
        <v>1003</v>
      </c>
      <c r="O32" t="s">
        <v>209</v>
      </c>
      <c r="P32" t="s">
        <v>209</v>
      </c>
      <c r="Q32">
        <v>1</v>
      </c>
      <c r="W32">
        <v>0</v>
      </c>
      <c r="X32">
        <v>-949506742</v>
      </c>
      <c r="Y32">
        <f t="shared" si="0"/>
        <v>0.96</v>
      </c>
      <c r="AA32">
        <v>0.76</v>
      </c>
      <c r="AB32">
        <v>0</v>
      </c>
      <c r="AC32">
        <v>0</v>
      </c>
      <c r="AD32">
        <v>0</v>
      </c>
      <c r="AE32">
        <v>0.7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0.96</v>
      </c>
      <c r="AU32" t="s">
        <v>3</v>
      </c>
      <c r="AV32">
        <v>0</v>
      </c>
      <c r="AW32">
        <v>2</v>
      </c>
      <c r="AX32">
        <v>431935631</v>
      </c>
      <c r="AY32">
        <v>1</v>
      </c>
      <c r="AZ32">
        <v>0</v>
      </c>
      <c r="BA32">
        <v>184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ROUND(Y32*Source!I87,9)</f>
        <v>4.8000000000000001E-2</v>
      </c>
      <c r="CY32">
        <f t="shared" si="11"/>
        <v>0.76</v>
      </c>
      <c r="CZ32">
        <f t="shared" si="12"/>
        <v>0.7</v>
      </c>
      <c r="DA32">
        <f t="shared" si="13"/>
        <v>1</v>
      </c>
      <c r="DB32">
        <f t="shared" si="1"/>
        <v>0.67</v>
      </c>
      <c r="DC32">
        <f t="shared" si="2"/>
        <v>0</v>
      </c>
      <c r="DD32" t="s">
        <v>3</v>
      </c>
      <c r="DE32" t="s">
        <v>3</v>
      </c>
      <c r="DF32">
        <f t="shared" si="10"/>
        <v>0.03</v>
      </c>
      <c r="DG32">
        <f t="shared" si="8"/>
        <v>0</v>
      </c>
      <c r="DH32">
        <f t="shared" si="9"/>
        <v>0</v>
      </c>
      <c r="DI32">
        <f t="shared" si="6"/>
        <v>0</v>
      </c>
      <c r="DJ32">
        <f t="shared" si="14"/>
        <v>0.03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ROW(Source!A87)</f>
        <v>87</v>
      </c>
      <c r="B33">
        <v>422497958</v>
      </c>
      <c r="C33">
        <v>431935595</v>
      </c>
      <c r="D33">
        <v>405907943</v>
      </c>
      <c r="E33">
        <v>1</v>
      </c>
      <c r="F33">
        <v>1</v>
      </c>
      <c r="G33">
        <v>1080</v>
      </c>
      <c r="H33">
        <v>3</v>
      </c>
      <c r="I33" t="s">
        <v>421</v>
      </c>
      <c r="J33" t="s">
        <v>422</v>
      </c>
      <c r="K33" t="s">
        <v>423</v>
      </c>
      <c r="L33">
        <v>1356</v>
      </c>
      <c r="N33">
        <v>1010</v>
      </c>
      <c r="O33" t="s">
        <v>417</v>
      </c>
      <c r="P33" t="s">
        <v>417</v>
      </c>
      <c r="Q33">
        <v>1000</v>
      </c>
      <c r="W33">
        <v>0</v>
      </c>
      <c r="X33">
        <v>-510359138</v>
      </c>
      <c r="Y33">
        <f t="shared" ref="Y33:Y62" si="15">AT33</f>
        <v>8.3199999999999993E-3</v>
      </c>
      <c r="AA33">
        <v>6.96</v>
      </c>
      <c r="AB33">
        <v>0</v>
      </c>
      <c r="AC33">
        <v>0</v>
      </c>
      <c r="AD33">
        <v>0</v>
      </c>
      <c r="AE33">
        <v>6.44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8.3199999999999993E-3</v>
      </c>
      <c r="AU33" t="s">
        <v>3</v>
      </c>
      <c r="AV33">
        <v>0</v>
      </c>
      <c r="AW33">
        <v>2</v>
      </c>
      <c r="AX33">
        <v>431935632</v>
      </c>
      <c r="AY33">
        <v>1</v>
      </c>
      <c r="AZ33">
        <v>0</v>
      </c>
      <c r="BA33">
        <v>185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ROUND(Y33*Source!I87,9)</f>
        <v>4.1599999999999997E-4</v>
      </c>
      <c r="CY33">
        <f t="shared" si="11"/>
        <v>6.96</v>
      </c>
      <c r="CZ33">
        <f t="shared" si="12"/>
        <v>6.44</v>
      </c>
      <c r="DA33">
        <f t="shared" si="13"/>
        <v>1</v>
      </c>
      <c r="DB33">
        <f t="shared" ref="DB33:DB62" si="16">ROUND(ROUND(AT33*CZ33,2),6)</f>
        <v>0.05</v>
      </c>
      <c r="DC33">
        <f t="shared" ref="DC33:DC62" si="17">ROUND(ROUND(AT33*AG33,2),6)</f>
        <v>0</v>
      </c>
      <c r="DD33" t="s">
        <v>3</v>
      </c>
      <c r="DE33" t="s">
        <v>3</v>
      </c>
      <c r="DF33">
        <f t="shared" si="10"/>
        <v>0</v>
      </c>
      <c r="DG33">
        <f t="shared" si="8"/>
        <v>0</v>
      </c>
      <c r="DH33">
        <f t="shared" si="9"/>
        <v>0</v>
      </c>
      <c r="DI33">
        <f t="shared" ref="DI33:DI62" si="18">ROUND(ROUND(AH33,2)*CX33,2)</f>
        <v>0</v>
      </c>
      <c r="DJ33">
        <f t="shared" si="14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ROW(Source!A87)</f>
        <v>87</v>
      </c>
      <c r="B34">
        <v>422497958</v>
      </c>
      <c r="C34">
        <v>431935595</v>
      </c>
      <c r="D34">
        <v>405860242</v>
      </c>
      <c r="E34">
        <v>1080</v>
      </c>
      <c r="F34">
        <v>1</v>
      </c>
      <c r="G34">
        <v>1080</v>
      </c>
      <c r="H34">
        <v>3</v>
      </c>
      <c r="I34" t="s">
        <v>143</v>
      </c>
      <c r="J34" t="s">
        <v>3</v>
      </c>
      <c r="K34" t="s">
        <v>144</v>
      </c>
      <c r="L34">
        <v>1303</v>
      </c>
      <c r="N34">
        <v>1003</v>
      </c>
      <c r="O34" t="s">
        <v>145</v>
      </c>
      <c r="P34" t="s">
        <v>145</v>
      </c>
      <c r="Q34">
        <v>1000</v>
      </c>
      <c r="W34">
        <v>0</v>
      </c>
      <c r="X34">
        <v>-1893455869</v>
      </c>
      <c r="Y34">
        <f t="shared" si="15"/>
        <v>0.10199999999999999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0.10199999999999999</v>
      </c>
      <c r="AU34" t="s">
        <v>3</v>
      </c>
      <c r="AV34">
        <v>0</v>
      </c>
      <c r="AW34">
        <v>2</v>
      </c>
      <c r="AX34">
        <v>431935633</v>
      </c>
      <c r="AY34">
        <v>1</v>
      </c>
      <c r="AZ34">
        <v>0</v>
      </c>
      <c r="BA34">
        <v>186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ROUND(Y34*Source!I87,9)</f>
        <v>5.1000000000000004E-3</v>
      </c>
      <c r="CY34">
        <f t="shared" si="11"/>
        <v>0</v>
      </c>
      <c r="CZ34">
        <f t="shared" si="12"/>
        <v>0</v>
      </c>
      <c r="DA34">
        <f t="shared" si="13"/>
        <v>1</v>
      </c>
      <c r="DB34">
        <f t="shared" si="16"/>
        <v>0</v>
      </c>
      <c r="DC34">
        <f t="shared" si="17"/>
        <v>0</v>
      </c>
      <c r="DD34" t="s">
        <v>3</v>
      </c>
      <c r="DE34" t="s">
        <v>3</v>
      </c>
      <c r="DF34">
        <f t="shared" si="10"/>
        <v>0</v>
      </c>
      <c r="DG34">
        <f t="shared" si="8"/>
        <v>0</v>
      </c>
      <c r="DH34">
        <f t="shared" si="9"/>
        <v>0</v>
      </c>
      <c r="DI34">
        <f t="shared" si="18"/>
        <v>0</v>
      </c>
      <c r="DJ34">
        <f t="shared" si="14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ROW(Source!A87)</f>
        <v>87</v>
      </c>
      <c r="B35">
        <v>422497958</v>
      </c>
      <c r="C35">
        <v>431935595</v>
      </c>
      <c r="D35">
        <v>405865204</v>
      </c>
      <c r="E35">
        <v>1080</v>
      </c>
      <c r="F35">
        <v>1</v>
      </c>
      <c r="G35">
        <v>1080</v>
      </c>
      <c r="H35">
        <v>3</v>
      </c>
      <c r="I35" t="s">
        <v>146</v>
      </c>
      <c r="J35" t="s">
        <v>3</v>
      </c>
      <c r="K35" t="s">
        <v>147</v>
      </c>
      <c r="L35">
        <v>235684255</v>
      </c>
      <c r="N35">
        <v>1010</v>
      </c>
      <c r="O35" t="s">
        <v>148</v>
      </c>
      <c r="P35" t="s">
        <v>148</v>
      </c>
      <c r="Q35">
        <v>1</v>
      </c>
      <c r="W35">
        <v>0</v>
      </c>
      <c r="X35">
        <v>-502973214</v>
      </c>
      <c r="Y35">
        <f t="shared" si="15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3</v>
      </c>
      <c r="AV35">
        <v>0</v>
      </c>
      <c r="AW35">
        <v>2</v>
      </c>
      <c r="AX35">
        <v>431935634</v>
      </c>
      <c r="AY35">
        <v>1</v>
      </c>
      <c r="AZ35">
        <v>0</v>
      </c>
      <c r="BA35">
        <v>187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ROUND(Y35*Source!I87,9)</f>
        <v>0</v>
      </c>
      <c r="CY35">
        <f t="shared" si="11"/>
        <v>0</v>
      </c>
      <c r="CZ35">
        <f t="shared" si="12"/>
        <v>0</v>
      </c>
      <c r="DA35">
        <f t="shared" si="13"/>
        <v>1</v>
      </c>
      <c r="DB35">
        <f t="shared" si="16"/>
        <v>0</v>
      </c>
      <c r="DC35">
        <f t="shared" si="17"/>
        <v>0</v>
      </c>
      <c r="DD35" t="s">
        <v>3</v>
      </c>
      <c r="DE35" t="s">
        <v>3</v>
      </c>
      <c r="DF35">
        <f t="shared" si="10"/>
        <v>0</v>
      </c>
      <c r="DG35">
        <f t="shared" si="8"/>
        <v>0</v>
      </c>
      <c r="DH35">
        <f t="shared" si="9"/>
        <v>0</v>
      </c>
      <c r="DI35">
        <f t="shared" si="18"/>
        <v>0</v>
      </c>
      <c r="DJ35">
        <f t="shared" si="14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ROW(Source!A88)</f>
        <v>88</v>
      </c>
      <c r="B36">
        <v>422497899</v>
      </c>
      <c r="C36">
        <v>431935595</v>
      </c>
      <c r="D36">
        <v>405844724</v>
      </c>
      <c r="E36">
        <v>1080</v>
      </c>
      <c r="F36">
        <v>1</v>
      </c>
      <c r="G36">
        <v>1080</v>
      </c>
      <c r="H36">
        <v>1</v>
      </c>
      <c r="I36" t="s">
        <v>377</v>
      </c>
      <c r="J36" t="s">
        <v>3</v>
      </c>
      <c r="K36" t="s">
        <v>378</v>
      </c>
      <c r="L36">
        <v>1191</v>
      </c>
      <c r="N36">
        <v>1013</v>
      </c>
      <c r="O36" t="s">
        <v>379</v>
      </c>
      <c r="P36" t="s">
        <v>379</v>
      </c>
      <c r="Q36">
        <v>1</v>
      </c>
      <c r="W36">
        <v>0</v>
      </c>
      <c r="X36">
        <v>476480486</v>
      </c>
      <c r="Y36">
        <f t="shared" si="15"/>
        <v>7.14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7.14</v>
      </c>
      <c r="AU36" t="s">
        <v>3</v>
      </c>
      <c r="AV36">
        <v>1</v>
      </c>
      <c r="AW36">
        <v>2</v>
      </c>
      <c r="AX36">
        <v>431935622</v>
      </c>
      <c r="AY36">
        <v>1</v>
      </c>
      <c r="AZ36">
        <v>0</v>
      </c>
      <c r="BA36">
        <v>188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ROUND(AT36*Source!I88*AH36*AL36,2)</f>
        <v>0</v>
      </c>
      <c r="CV36">
        <f>ROUND(Y36*Source!I88,9)</f>
        <v>0.35699999999999998</v>
      </c>
      <c r="CW36">
        <v>0</v>
      </c>
      <c r="CX36">
        <f>ROUND(Y36*Source!I88,9)</f>
        <v>0.35699999999999998</v>
      </c>
      <c r="CY36">
        <f>AD36</f>
        <v>0</v>
      </c>
      <c r="CZ36">
        <f>AH36</f>
        <v>0</v>
      </c>
      <c r="DA36">
        <f>AL36</f>
        <v>1</v>
      </c>
      <c r="DB36">
        <f t="shared" si="16"/>
        <v>0</v>
      </c>
      <c r="DC36">
        <f t="shared" si="17"/>
        <v>0</v>
      </c>
      <c r="DD36" t="s">
        <v>3</v>
      </c>
      <c r="DE36" t="s">
        <v>3</v>
      </c>
      <c r="DF36">
        <f t="shared" si="10"/>
        <v>0</v>
      </c>
      <c r="DG36">
        <f t="shared" si="8"/>
        <v>0</v>
      </c>
      <c r="DH36">
        <f t="shared" si="9"/>
        <v>0</v>
      </c>
      <c r="DI36">
        <f t="shared" si="18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ROW(Source!A88)</f>
        <v>88</v>
      </c>
      <c r="B37">
        <v>422497899</v>
      </c>
      <c r="C37">
        <v>431935595</v>
      </c>
      <c r="D37">
        <v>405916219</v>
      </c>
      <c r="E37">
        <v>1</v>
      </c>
      <c r="F37">
        <v>1</v>
      </c>
      <c r="G37">
        <v>1080</v>
      </c>
      <c r="H37">
        <v>2</v>
      </c>
      <c r="I37" t="s">
        <v>392</v>
      </c>
      <c r="J37" t="s">
        <v>393</v>
      </c>
      <c r="K37" t="s">
        <v>394</v>
      </c>
      <c r="L37">
        <v>1368</v>
      </c>
      <c r="N37">
        <v>1011</v>
      </c>
      <c r="O37" t="s">
        <v>388</v>
      </c>
      <c r="P37" t="s">
        <v>388</v>
      </c>
      <c r="Q37">
        <v>1</v>
      </c>
      <c r="W37">
        <v>0</v>
      </c>
      <c r="X37">
        <v>-1985943078</v>
      </c>
      <c r="Y37">
        <f t="shared" si="15"/>
        <v>0.49</v>
      </c>
      <c r="AA37">
        <v>0</v>
      </c>
      <c r="AB37">
        <v>1513.56</v>
      </c>
      <c r="AC37">
        <v>758.78</v>
      </c>
      <c r="AD37">
        <v>0</v>
      </c>
      <c r="AE37">
        <v>0</v>
      </c>
      <c r="AF37">
        <v>83.1</v>
      </c>
      <c r="AG37">
        <v>12.62</v>
      </c>
      <c r="AH37">
        <v>0</v>
      </c>
      <c r="AI37">
        <v>1</v>
      </c>
      <c r="AJ37">
        <v>17.07</v>
      </c>
      <c r="AK37">
        <v>56.35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0.49</v>
      </c>
      <c r="AU37" t="s">
        <v>3</v>
      </c>
      <c r="AV37">
        <v>0</v>
      </c>
      <c r="AW37">
        <v>2</v>
      </c>
      <c r="AX37">
        <v>431935623</v>
      </c>
      <c r="AY37">
        <v>1</v>
      </c>
      <c r="AZ37">
        <v>0</v>
      </c>
      <c r="BA37">
        <v>189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ROUND(Y37*Source!I88*DO37,9)</f>
        <v>0.30919000000000002</v>
      </c>
      <c r="CX37">
        <f>ROUND(Y37*Source!I88,9)</f>
        <v>2.4500000000000001E-2</v>
      </c>
      <c r="CY37">
        <f>AB37</f>
        <v>1513.56</v>
      </c>
      <c r="CZ37">
        <f>AF37</f>
        <v>83.1</v>
      </c>
      <c r="DA37">
        <f>AJ37</f>
        <v>17.07</v>
      </c>
      <c r="DB37">
        <f t="shared" si="16"/>
        <v>40.72</v>
      </c>
      <c r="DC37">
        <f t="shared" si="17"/>
        <v>6.18</v>
      </c>
      <c r="DD37" t="s">
        <v>3</v>
      </c>
      <c r="DE37" t="s">
        <v>3</v>
      </c>
      <c r="DF37">
        <f t="shared" si="10"/>
        <v>0</v>
      </c>
      <c r="DG37">
        <f>ROUND(ROUND(AF37*AJ37,2)*CX37,2)</f>
        <v>34.75</v>
      </c>
      <c r="DH37">
        <f>ROUND(ROUND(AG37*AK37,2)*CX37,2)</f>
        <v>17.420000000000002</v>
      </c>
      <c r="DI37">
        <f t="shared" si="18"/>
        <v>0</v>
      </c>
      <c r="DJ37">
        <f>DG37</f>
        <v>34.75</v>
      </c>
      <c r="DK37">
        <v>0</v>
      </c>
      <c r="DL37" t="s">
        <v>395</v>
      </c>
      <c r="DM37">
        <v>0</v>
      </c>
      <c r="DN37" t="s">
        <v>379</v>
      </c>
      <c r="DO37">
        <v>12.62</v>
      </c>
    </row>
    <row r="38" spans="1:119" x14ac:dyDescent="0.2">
      <c r="A38">
        <f>ROW(Source!A88)</f>
        <v>88</v>
      </c>
      <c r="B38">
        <v>422497899</v>
      </c>
      <c r="C38">
        <v>431935595</v>
      </c>
      <c r="D38">
        <v>405915538</v>
      </c>
      <c r="E38">
        <v>1</v>
      </c>
      <c r="F38">
        <v>1</v>
      </c>
      <c r="G38">
        <v>1080</v>
      </c>
      <c r="H38">
        <v>2</v>
      </c>
      <c r="I38" t="s">
        <v>396</v>
      </c>
      <c r="J38" t="s">
        <v>397</v>
      </c>
      <c r="K38" t="s">
        <v>398</v>
      </c>
      <c r="L38">
        <v>1368</v>
      </c>
      <c r="N38">
        <v>1011</v>
      </c>
      <c r="O38" t="s">
        <v>388</v>
      </c>
      <c r="P38" t="s">
        <v>388</v>
      </c>
      <c r="Q38">
        <v>1</v>
      </c>
      <c r="W38">
        <v>0</v>
      </c>
      <c r="X38">
        <v>-613137510</v>
      </c>
      <c r="Y38">
        <f t="shared" si="15"/>
        <v>1.63</v>
      </c>
      <c r="AA38">
        <v>0</v>
      </c>
      <c r="AB38">
        <v>24.58</v>
      </c>
      <c r="AC38">
        <v>0</v>
      </c>
      <c r="AD38">
        <v>0</v>
      </c>
      <c r="AE38">
        <v>0</v>
      </c>
      <c r="AF38">
        <v>2.27</v>
      </c>
      <c r="AG38">
        <v>0</v>
      </c>
      <c r="AH38">
        <v>0</v>
      </c>
      <c r="AI38">
        <v>1</v>
      </c>
      <c r="AJ38">
        <v>10.15</v>
      </c>
      <c r="AK38">
        <v>56.35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1.63</v>
      </c>
      <c r="AU38" t="s">
        <v>3</v>
      </c>
      <c r="AV38">
        <v>0</v>
      </c>
      <c r="AW38">
        <v>2</v>
      </c>
      <c r="AX38">
        <v>431935624</v>
      </c>
      <c r="AY38">
        <v>1</v>
      </c>
      <c r="AZ38">
        <v>0</v>
      </c>
      <c r="BA38">
        <v>190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ROUND(Y38*Source!I88*DO38,9)</f>
        <v>0</v>
      </c>
      <c r="CX38">
        <f>ROUND(Y38*Source!I88,9)</f>
        <v>8.1500000000000003E-2</v>
      </c>
      <c r="CY38">
        <f>AB38</f>
        <v>24.58</v>
      </c>
      <c r="CZ38">
        <f>AF38</f>
        <v>2.27</v>
      </c>
      <c r="DA38">
        <f>AJ38</f>
        <v>10.15</v>
      </c>
      <c r="DB38">
        <f t="shared" si="16"/>
        <v>3.7</v>
      </c>
      <c r="DC38">
        <f t="shared" si="17"/>
        <v>0</v>
      </c>
      <c r="DD38" t="s">
        <v>3</v>
      </c>
      <c r="DE38" t="s">
        <v>3</v>
      </c>
      <c r="DF38">
        <f t="shared" si="10"/>
        <v>0</v>
      </c>
      <c r="DG38">
        <f>ROUND(ROUND(AF38*AJ38,2)*CX38,2)</f>
        <v>1.88</v>
      </c>
      <c r="DH38">
        <f>ROUND(ROUND(AG38*AK38,2)*CX38,2)</f>
        <v>0</v>
      </c>
      <c r="DI38">
        <f t="shared" si="18"/>
        <v>0</v>
      </c>
      <c r="DJ38">
        <f>DG38</f>
        <v>1.88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ROW(Source!A88)</f>
        <v>88</v>
      </c>
      <c r="B39">
        <v>422497899</v>
      </c>
      <c r="C39">
        <v>431935595</v>
      </c>
      <c r="D39">
        <v>405915548</v>
      </c>
      <c r="E39">
        <v>1</v>
      </c>
      <c r="F39">
        <v>1</v>
      </c>
      <c r="G39">
        <v>1080</v>
      </c>
      <c r="H39">
        <v>2</v>
      </c>
      <c r="I39" t="s">
        <v>399</v>
      </c>
      <c r="J39" t="s">
        <v>400</v>
      </c>
      <c r="K39" t="s">
        <v>401</v>
      </c>
      <c r="L39">
        <v>1368</v>
      </c>
      <c r="N39">
        <v>1011</v>
      </c>
      <c r="O39" t="s">
        <v>388</v>
      </c>
      <c r="P39" t="s">
        <v>388</v>
      </c>
      <c r="Q39">
        <v>1</v>
      </c>
      <c r="W39">
        <v>0</v>
      </c>
      <c r="X39">
        <v>-1666610636</v>
      </c>
      <c r="Y39">
        <f t="shared" si="15"/>
        <v>1.63</v>
      </c>
      <c r="AA39">
        <v>0</v>
      </c>
      <c r="AB39">
        <v>7.24</v>
      </c>
      <c r="AC39">
        <v>0</v>
      </c>
      <c r="AD39">
        <v>0</v>
      </c>
      <c r="AE39">
        <v>0</v>
      </c>
      <c r="AF39">
        <v>0.73</v>
      </c>
      <c r="AG39">
        <v>0</v>
      </c>
      <c r="AH39">
        <v>0</v>
      </c>
      <c r="AI39">
        <v>1</v>
      </c>
      <c r="AJ39">
        <v>9.3000000000000007</v>
      </c>
      <c r="AK39">
        <v>56.35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1.63</v>
      </c>
      <c r="AU39" t="s">
        <v>3</v>
      </c>
      <c r="AV39">
        <v>0</v>
      </c>
      <c r="AW39">
        <v>2</v>
      </c>
      <c r="AX39">
        <v>431935625</v>
      </c>
      <c r="AY39">
        <v>1</v>
      </c>
      <c r="AZ39">
        <v>0</v>
      </c>
      <c r="BA39">
        <v>191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ROUND(Y39*Source!I88*DO39,9)</f>
        <v>0</v>
      </c>
      <c r="CX39">
        <f>ROUND(Y39*Source!I88,9)</f>
        <v>8.1500000000000003E-2</v>
      </c>
      <c r="CY39">
        <f>AB39</f>
        <v>7.24</v>
      </c>
      <c r="CZ39">
        <f>AF39</f>
        <v>0.73</v>
      </c>
      <c r="DA39">
        <f>AJ39</f>
        <v>9.3000000000000007</v>
      </c>
      <c r="DB39">
        <f t="shared" si="16"/>
        <v>1.19</v>
      </c>
      <c r="DC39">
        <f t="shared" si="17"/>
        <v>0</v>
      </c>
      <c r="DD39" t="s">
        <v>3</v>
      </c>
      <c r="DE39" t="s">
        <v>3</v>
      </c>
      <c r="DF39">
        <f t="shared" si="10"/>
        <v>0</v>
      </c>
      <c r="DG39">
        <f>ROUND(ROUND(AF39*AJ39,2)*CX39,2)</f>
        <v>0.55000000000000004</v>
      </c>
      <c r="DH39">
        <f>ROUND(ROUND(AG39*AK39,2)*CX39,2)</f>
        <v>0</v>
      </c>
      <c r="DI39">
        <f t="shared" si="18"/>
        <v>0</v>
      </c>
      <c r="DJ39">
        <f>DG39</f>
        <v>0.55000000000000004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ROW(Source!A88)</f>
        <v>88</v>
      </c>
      <c r="B40">
        <v>422497899</v>
      </c>
      <c r="C40">
        <v>431935595</v>
      </c>
      <c r="D40">
        <v>405884725</v>
      </c>
      <c r="E40">
        <v>1</v>
      </c>
      <c r="F40">
        <v>1</v>
      </c>
      <c r="G40">
        <v>1080</v>
      </c>
      <c r="H40">
        <v>3</v>
      </c>
      <c r="I40" t="s">
        <v>402</v>
      </c>
      <c r="J40" t="s">
        <v>403</v>
      </c>
      <c r="K40" t="s">
        <v>404</v>
      </c>
      <c r="L40">
        <v>1348</v>
      </c>
      <c r="N40">
        <v>1009</v>
      </c>
      <c r="O40" t="s">
        <v>45</v>
      </c>
      <c r="P40" t="s">
        <v>45</v>
      </c>
      <c r="Q40">
        <v>1000</v>
      </c>
      <c r="W40">
        <v>0</v>
      </c>
      <c r="X40">
        <v>-1496526477</v>
      </c>
      <c r="Y40">
        <f t="shared" si="15"/>
        <v>6.0000000000000002E-5</v>
      </c>
      <c r="AA40">
        <v>42866.71</v>
      </c>
      <c r="AB40">
        <v>0</v>
      </c>
      <c r="AC40">
        <v>0</v>
      </c>
      <c r="AD40">
        <v>0</v>
      </c>
      <c r="AE40">
        <v>11233.62</v>
      </c>
      <c r="AF40">
        <v>0</v>
      </c>
      <c r="AG40">
        <v>0</v>
      </c>
      <c r="AH40">
        <v>0</v>
      </c>
      <c r="AI40">
        <v>3.53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6.0000000000000002E-5</v>
      </c>
      <c r="AU40" t="s">
        <v>3</v>
      </c>
      <c r="AV40">
        <v>0</v>
      </c>
      <c r="AW40">
        <v>2</v>
      </c>
      <c r="AX40">
        <v>431935626</v>
      </c>
      <c r="AY40">
        <v>1</v>
      </c>
      <c r="AZ40">
        <v>0</v>
      </c>
      <c r="BA40">
        <v>192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ROUND(Y40*Source!I88,9)</f>
        <v>3.0000000000000001E-6</v>
      </c>
      <c r="CY40">
        <f t="shared" ref="CY40:CY48" si="19">AA40</f>
        <v>42866.71</v>
      </c>
      <c r="CZ40">
        <f t="shared" ref="CZ40:CZ48" si="20">AE40</f>
        <v>11233.62</v>
      </c>
      <c r="DA40">
        <f t="shared" ref="DA40:DA48" si="21">AI40</f>
        <v>3.53</v>
      </c>
      <c r="DB40">
        <f t="shared" si="16"/>
        <v>0.67</v>
      </c>
      <c r="DC40">
        <f t="shared" si="17"/>
        <v>0</v>
      </c>
      <c r="DD40" t="s">
        <v>3</v>
      </c>
      <c r="DE40" t="s">
        <v>3</v>
      </c>
      <c r="DF40">
        <f t="shared" ref="DF40:DF48" si="22">ROUND(ROUND(AE40*AI40,2)*CX40,2)</f>
        <v>0.12</v>
      </c>
      <c r="DG40">
        <f t="shared" ref="DG40:DG57" si="23">ROUND(ROUND(AF40,2)*CX40,2)</f>
        <v>0</v>
      </c>
      <c r="DH40">
        <f t="shared" ref="DH40:DH57" si="24">ROUND(ROUND(AG40,2)*CX40,2)</f>
        <v>0</v>
      </c>
      <c r="DI40">
        <f t="shared" si="18"/>
        <v>0</v>
      </c>
      <c r="DJ40">
        <f t="shared" ref="DJ40:DJ48" si="25">DF40</f>
        <v>0.12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ROW(Source!A88)</f>
        <v>88</v>
      </c>
      <c r="B41">
        <v>422497899</v>
      </c>
      <c r="C41">
        <v>431935595</v>
      </c>
      <c r="D41">
        <v>405891236</v>
      </c>
      <c r="E41">
        <v>1</v>
      </c>
      <c r="F41">
        <v>1</v>
      </c>
      <c r="G41">
        <v>1080</v>
      </c>
      <c r="H41">
        <v>3</v>
      </c>
      <c r="I41" t="s">
        <v>405</v>
      </c>
      <c r="J41" t="s">
        <v>406</v>
      </c>
      <c r="K41" t="s">
        <v>407</v>
      </c>
      <c r="L41">
        <v>1346</v>
      </c>
      <c r="N41">
        <v>1009</v>
      </c>
      <c r="O41" t="s">
        <v>327</v>
      </c>
      <c r="P41" t="s">
        <v>327</v>
      </c>
      <c r="Q41">
        <v>1</v>
      </c>
      <c r="W41">
        <v>0</v>
      </c>
      <c r="X41">
        <v>1537936782</v>
      </c>
      <c r="Y41">
        <f t="shared" si="15"/>
        <v>0.8</v>
      </c>
      <c r="AA41">
        <v>212.24</v>
      </c>
      <c r="AB41">
        <v>0</v>
      </c>
      <c r="AC41">
        <v>0</v>
      </c>
      <c r="AD41">
        <v>0</v>
      </c>
      <c r="AE41">
        <v>25.8</v>
      </c>
      <c r="AF41">
        <v>0</v>
      </c>
      <c r="AG41">
        <v>0</v>
      </c>
      <c r="AH41">
        <v>0</v>
      </c>
      <c r="AI41">
        <v>7.61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0.8</v>
      </c>
      <c r="AU41" t="s">
        <v>3</v>
      </c>
      <c r="AV41">
        <v>0</v>
      </c>
      <c r="AW41">
        <v>2</v>
      </c>
      <c r="AX41">
        <v>431935627</v>
      </c>
      <c r="AY41">
        <v>1</v>
      </c>
      <c r="AZ41">
        <v>0</v>
      </c>
      <c r="BA41">
        <v>193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ROUND(Y41*Source!I88,9)</f>
        <v>0.04</v>
      </c>
      <c r="CY41">
        <f t="shared" si="19"/>
        <v>212.24</v>
      </c>
      <c r="CZ41">
        <f t="shared" si="20"/>
        <v>25.8</v>
      </c>
      <c r="DA41">
        <f t="shared" si="21"/>
        <v>7.61</v>
      </c>
      <c r="DB41">
        <f t="shared" si="16"/>
        <v>20.64</v>
      </c>
      <c r="DC41">
        <f t="shared" si="17"/>
        <v>0</v>
      </c>
      <c r="DD41" t="s">
        <v>3</v>
      </c>
      <c r="DE41" t="s">
        <v>3</v>
      </c>
      <c r="DF41">
        <f t="shared" si="22"/>
        <v>7.85</v>
      </c>
      <c r="DG41">
        <f t="shared" si="23"/>
        <v>0</v>
      </c>
      <c r="DH41">
        <f t="shared" si="24"/>
        <v>0</v>
      </c>
      <c r="DI41">
        <f t="shared" si="18"/>
        <v>0</v>
      </c>
      <c r="DJ41">
        <f t="shared" si="25"/>
        <v>7.85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ROW(Source!A88)</f>
        <v>88</v>
      </c>
      <c r="B42">
        <v>422497899</v>
      </c>
      <c r="C42">
        <v>431935595</v>
      </c>
      <c r="D42">
        <v>405885004</v>
      </c>
      <c r="E42">
        <v>1</v>
      </c>
      <c r="F42">
        <v>1</v>
      </c>
      <c r="G42">
        <v>1080</v>
      </c>
      <c r="H42">
        <v>3</v>
      </c>
      <c r="I42" t="s">
        <v>408</v>
      </c>
      <c r="J42" t="s">
        <v>409</v>
      </c>
      <c r="K42" t="s">
        <v>410</v>
      </c>
      <c r="L42">
        <v>1348</v>
      </c>
      <c r="N42">
        <v>1009</v>
      </c>
      <c r="O42" t="s">
        <v>45</v>
      </c>
      <c r="P42" t="s">
        <v>45</v>
      </c>
      <c r="Q42">
        <v>1000</v>
      </c>
      <c r="W42">
        <v>0</v>
      </c>
      <c r="X42">
        <v>-108669029</v>
      </c>
      <c r="Y42">
        <f t="shared" si="15"/>
        <v>5.0000000000000001E-4</v>
      </c>
      <c r="AA42">
        <v>1618460.4</v>
      </c>
      <c r="AB42">
        <v>0</v>
      </c>
      <c r="AC42">
        <v>0</v>
      </c>
      <c r="AD42">
        <v>0</v>
      </c>
      <c r="AE42">
        <v>60960.43</v>
      </c>
      <c r="AF42">
        <v>0</v>
      </c>
      <c r="AG42">
        <v>0</v>
      </c>
      <c r="AH42">
        <v>0</v>
      </c>
      <c r="AI42">
        <v>24.56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5.0000000000000001E-4</v>
      </c>
      <c r="AU42" t="s">
        <v>3</v>
      </c>
      <c r="AV42">
        <v>0</v>
      </c>
      <c r="AW42">
        <v>2</v>
      </c>
      <c r="AX42">
        <v>431935628</v>
      </c>
      <c r="AY42">
        <v>1</v>
      </c>
      <c r="AZ42">
        <v>0</v>
      </c>
      <c r="BA42">
        <v>194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ROUND(Y42*Source!I88,9)</f>
        <v>2.5000000000000001E-5</v>
      </c>
      <c r="CY42">
        <f t="shared" si="19"/>
        <v>1618460.4</v>
      </c>
      <c r="CZ42">
        <f t="shared" si="20"/>
        <v>60960.43</v>
      </c>
      <c r="DA42">
        <f t="shared" si="21"/>
        <v>24.56</v>
      </c>
      <c r="DB42">
        <f t="shared" si="16"/>
        <v>30.48</v>
      </c>
      <c r="DC42">
        <f t="shared" si="17"/>
        <v>0</v>
      </c>
      <c r="DD42" t="s">
        <v>3</v>
      </c>
      <c r="DE42" t="s">
        <v>3</v>
      </c>
      <c r="DF42">
        <f t="shared" si="22"/>
        <v>37.43</v>
      </c>
      <c r="DG42">
        <f t="shared" si="23"/>
        <v>0</v>
      </c>
      <c r="DH42">
        <f t="shared" si="24"/>
        <v>0</v>
      </c>
      <c r="DI42">
        <f t="shared" si="18"/>
        <v>0</v>
      </c>
      <c r="DJ42">
        <f t="shared" si="25"/>
        <v>37.43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ROW(Source!A88)</f>
        <v>88</v>
      </c>
      <c r="B43">
        <v>422497899</v>
      </c>
      <c r="C43">
        <v>431935595</v>
      </c>
      <c r="D43">
        <v>405885027</v>
      </c>
      <c r="E43">
        <v>1</v>
      </c>
      <c r="F43">
        <v>1</v>
      </c>
      <c r="G43">
        <v>1080</v>
      </c>
      <c r="H43">
        <v>3</v>
      </c>
      <c r="I43" t="s">
        <v>411</v>
      </c>
      <c r="J43" t="s">
        <v>412</v>
      </c>
      <c r="K43" t="s">
        <v>413</v>
      </c>
      <c r="L43">
        <v>1348</v>
      </c>
      <c r="N43">
        <v>1009</v>
      </c>
      <c r="O43" t="s">
        <v>45</v>
      </c>
      <c r="P43" t="s">
        <v>45</v>
      </c>
      <c r="Q43">
        <v>1000</v>
      </c>
      <c r="W43">
        <v>0</v>
      </c>
      <c r="X43">
        <v>-1942970469</v>
      </c>
      <c r="Y43">
        <f t="shared" si="15"/>
        <v>4.0000000000000003E-5</v>
      </c>
      <c r="AA43">
        <v>78696.38</v>
      </c>
      <c r="AB43">
        <v>0</v>
      </c>
      <c r="AC43">
        <v>0</v>
      </c>
      <c r="AD43">
        <v>0</v>
      </c>
      <c r="AE43">
        <v>7973.67</v>
      </c>
      <c r="AF43">
        <v>0</v>
      </c>
      <c r="AG43">
        <v>0</v>
      </c>
      <c r="AH43">
        <v>0</v>
      </c>
      <c r="AI43">
        <v>9.1300000000000008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4.0000000000000003E-5</v>
      </c>
      <c r="AU43" t="s">
        <v>3</v>
      </c>
      <c r="AV43">
        <v>0</v>
      </c>
      <c r="AW43">
        <v>2</v>
      </c>
      <c r="AX43">
        <v>431935629</v>
      </c>
      <c r="AY43">
        <v>1</v>
      </c>
      <c r="AZ43">
        <v>0</v>
      </c>
      <c r="BA43">
        <v>195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ROUND(Y43*Source!I88,9)</f>
        <v>1.9999999999999999E-6</v>
      </c>
      <c r="CY43">
        <f t="shared" si="19"/>
        <v>78696.38</v>
      </c>
      <c r="CZ43">
        <f t="shared" si="20"/>
        <v>7973.67</v>
      </c>
      <c r="DA43">
        <f t="shared" si="21"/>
        <v>9.1300000000000008</v>
      </c>
      <c r="DB43">
        <f t="shared" si="16"/>
        <v>0.32</v>
      </c>
      <c r="DC43">
        <f t="shared" si="17"/>
        <v>0</v>
      </c>
      <c r="DD43" t="s">
        <v>3</v>
      </c>
      <c r="DE43" t="s">
        <v>3</v>
      </c>
      <c r="DF43">
        <f t="shared" si="22"/>
        <v>0.15</v>
      </c>
      <c r="DG43">
        <f t="shared" si="23"/>
        <v>0</v>
      </c>
      <c r="DH43">
        <f t="shared" si="24"/>
        <v>0</v>
      </c>
      <c r="DI43">
        <f t="shared" si="18"/>
        <v>0</v>
      </c>
      <c r="DJ43">
        <f t="shared" si="25"/>
        <v>0.15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ROW(Source!A88)</f>
        <v>88</v>
      </c>
      <c r="B44">
        <v>422497899</v>
      </c>
      <c r="C44">
        <v>431935595</v>
      </c>
      <c r="D44">
        <v>405908280</v>
      </c>
      <c r="E44">
        <v>1</v>
      </c>
      <c r="F44">
        <v>1</v>
      </c>
      <c r="G44">
        <v>1080</v>
      </c>
      <c r="H44">
        <v>3</v>
      </c>
      <c r="I44" t="s">
        <v>414</v>
      </c>
      <c r="J44" t="s">
        <v>415</v>
      </c>
      <c r="K44" t="s">
        <v>416</v>
      </c>
      <c r="L44">
        <v>1356</v>
      </c>
      <c r="N44">
        <v>1010</v>
      </c>
      <c r="O44" t="s">
        <v>417</v>
      </c>
      <c r="P44" t="s">
        <v>417</v>
      </c>
      <c r="Q44">
        <v>1000</v>
      </c>
      <c r="W44">
        <v>0</v>
      </c>
      <c r="X44">
        <v>-1221558404</v>
      </c>
      <c r="Y44">
        <f t="shared" si="15"/>
        <v>4.0000000000000001E-3</v>
      </c>
      <c r="AA44">
        <v>1651.43</v>
      </c>
      <c r="AB44">
        <v>0</v>
      </c>
      <c r="AC44">
        <v>0</v>
      </c>
      <c r="AD44">
        <v>0</v>
      </c>
      <c r="AE44">
        <v>226.66</v>
      </c>
      <c r="AF44">
        <v>0</v>
      </c>
      <c r="AG44">
        <v>0</v>
      </c>
      <c r="AH44">
        <v>0</v>
      </c>
      <c r="AI44">
        <v>6.74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4.0000000000000001E-3</v>
      </c>
      <c r="AU44" t="s">
        <v>3</v>
      </c>
      <c r="AV44">
        <v>0</v>
      </c>
      <c r="AW44">
        <v>2</v>
      </c>
      <c r="AX44">
        <v>431935630</v>
      </c>
      <c r="AY44">
        <v>1</v>
      </c>
      <c r="AZ44">
        <v>0</v>
      </c>
      <c r="BA44">
        <v>196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ROUND(Y44*Source!I88,9)</f>
        <v>2.0000000000000001E-4</v>
      </c>
      <c r="CY44">
        <f t="shared" si="19"/>
        <v>1651.43</v>
      </c>
      <c r="CZ44">
        <f t="shared" si="20"/>
        <v>226.66</v>
      </c>
      <c r="DA44">
        <f t="shared" si="21"/>
        <v>6.74</v>
      </c>
      <c r="DB44">
        <f t="shared" si="16"/>
        <v>0.91</v>
      </c>
      <c r="DC44">
        <f t="shared" si="17"/>
        <v>0</v>
      </c>
      <c r="DD44" t="s">
        <v>3</v>
      </c>
      <c r="DE44" t="s">
        <v>3</v>
      </c>
      <c r="DF44">
        <f t="shared" si="22"/>
        <v>0.31</v>
      </c>
      <c r="DG44">
        <f t="shared" si="23"/>
        <v>0</v>
      </c>
      <c r="DH44">
        <f t="shared" si="24"/>
        <v>0</v>
      </c>
      <c r="DI44">
        <f t="shared" si="18"/>
        <v>0</v>
      </c>
      <c r="DJ44">
        <f t="shared" si="25"/>
        <v>0.31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ROW(Source!A88)</f>
        <v>88</v>
      </c>
      <c r="B45">
        <v>422497899</v>
      </c>
      <c r="C45">
        <v>431935595</v>
      </c>
      <c r="D45">
        <v>405907941</v>
      </c>
      <c r="E45">
        <v>1</v>
      </c>
      <c r="F45">
        <v>1</v>
      </c>
      <c r="G45">
        <v>1080</v>
      </c>
      <c r="H45">
        <v>3</v>
      </c>
      <c r="I45" t="s">
        <v>418</v>
      </c>
      <c r="J45" t="s">
        <v>419</v>
      </c>
      <c r="K45" t="s">
        <v>420</v>
      </c>
      <c r="L45">
        <v>1301</v>
      </c>
      <c r="N45">
        <v>1003</v>
      </c>
      <c r="O45" t="s">
        <v>209</v>
      </c>
      <c r="P45" t="s">
        <v>209</v>
      </c>
      <c r="Q45">
        <v>1</v>
      </c>
      <c r="W45">
        <v>0</v>
      </c>
      <c r="X45">
        <v>-949506742</v>
      </c>
      <c r="Y45">
        <f t="shared" si="15"/>
        <v>0.96</v>
      </c>
      <c r="AA45">
        <v>5.35</v>
      </c>
      <c r="AB45">
        <v>0</v>
      </c>
      <c r="AC45">
        <v>0</v>
      </c>
      <c r="AD45">
        <v>0</v>
      </c>
      <c r="AE45">
        <v>0.7</v>
      </c>
      <c r="AF45">
        <v>0</v>
      </c>
      <c r="AG45">
        <v>0</v>
      </c>
      <c r="AH45">
        <v>0</v>
      </c>
      <c r="AI45">
        <v>7.07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0.96</v>
      </c>
      <c r="AU45" t="s">
        <v>3</v>
      </c>
      <c r="AV45">
        <v>0</v>
      </c>
      <c r="AW45">
        <v>2</v>
      </c>
      <c r="AX45">
        <v>431935631</v>
      </c>
      <c r="AY45">
        <v>1</v>
      </c>
      <c r="AZ45">
        <v>0</v>
      </c>
      <c r="BA45">
        <v>197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ROUND(Y45*Source!I88,9)</f>
        <v>4.8000000000000001E-2</v>
      </c>
      <c r="CY45">
        <f t="shared" si="19"/>
        <v>5.35</v>
      </c>
      <c r="CZ45">
        <f t="shared" si="20"/>
        <v>0.7</v>
      </c>
      <c r="DA45">
        <f t="shared" si="21"/>
        <v>7.07</v>
      </c>
      <c r="DB45">
        <f t="shared" si="16"/>
        <v>0.67</v>
      </c>
      <c r="DC45">
        <f t="shared" si="17"/>
        <v>0</v>
      </c>
      <c r="DD45" t="s">
        <v>3</v>
      </c>
      <c r="DE45" t="s">
        <v>3</v>
      </c>
      <c r="DF45">
        <f t="shared" si="22"/>
        <v>0.24</v>
      </c>
      <c r="DG45">
        <f t="shared" si="23"/>
        <v>0</v>
      </c>
      <c r="DH45">
        <f t="shared" si="24"/>
        <v>0</v>
      </c>
      <c r="DI45">
        <f t="shared" si="18"/>
        <v>0</v>
      </c>
      <c r="DJ45">
        <f t="shared" si="25"/>
        <v>0.24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ROW(Source!A88)</f>
        <v>88</v>
      </c>
      <c r="B46">
        <v>422497899</v>
      </c>
      <c r="C46">
        <v>431935595</v>
      </c>
      <c r="D46">
        <v>405907943</v>
      </c>
      <c r="E46">
        <v>1</v>
      </c>
      <c r="F46">
        <v>1</v>
      </c>
      <c r="G46">
        <v>1080</v>
      </c>
      <c r="H46">
        <v>3</v>
      </c>
      <c r="I46" t="s">
        <v>421</v>
      </c>
      <c r="J46" t="s">
        <v>422</v>
      </c>
      <c r="K46" t="s">
        <v>423</v>
      </c>
      <c r="L46">
        <v>1356</v>
      </c>
      <c r="N46">
        <v>1010</v>
      </c>
      <c r="O46" t="s">
        <v>417</v>
      </c>
      <c r="P46" t="s">
        <v>417</v>
      </c>
      <c r="Q46">
        <v>1000</v>
      </c>
      <c r="W46">
        <v>0</v>
      </c>
      <c r="X46">
        <v>-510359138</v>
      </c>
      <c r="Y46">
        <f t="shared" si="15"/>
        <v>8.3199999999999993E-3</v>
      </c>
      <c r="AA46">
        <v>232.73</v>
      </c>
      <c r="AB46">
        <v>0</v>
      </c>
      <c r="AC46">
        <v>0</v>
      </c>
      <c r="AD46">
        <v>0</v>
      </c>
      <c r="AE46">
        <v>6.44</v>
      </c>
      <c r="AF46">
        <v>0</v>
      </c>
      <c r="AG46">
        <v>0</v>
      </c>
      <c r="AH46">
        <v>0</v>
      </c>
      <c r="AI46">
        <v>33.43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8.3199999999999993E-3</v>
      </c>
      <c r="AU46" t="s">
        <v>3</v>
      </c>
      <c r="AV46">
        <v>0</v>
      </c>
      <c r="AW46">
        <v>2</v>
      </c>
      <c r="AX46">
        <v>431935632</v>
      </c>
      <c r="AY46">
        <v>1</v>
      </c>
      <c r="AZ46">
        <v>0</v>
      </c>
      <c r="BA46">
        <v>198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ROUND(Y46*Source!I88,9)</f>
        <v>4.1599999999999997E-4</v>
      </c>
      <c r="CY46">
        <f t="shared" si="19"/>
        <v>232.73</v>
      </c>
      <c r="CZ46">
        <f t="shared" si="20"/>
        <v>6.44</v>
      </c>
      <c r="DA46">
        <f t="shared" si="21"/>
        <v>33.43</v>
      </c>
      <c r="DB46">
        <f t="shared" si="16"/>
        <v>0.05</v>
      </c>
      <c r="DC46">
        <f t="shared" si="17"/>
        <v>0</v>
      </c>
      <c r="DD46" t="s">
        <v>3</v>
      </c>
      <c r="DE46" t="s">
        <v>3</v>
      </c>
      <c r="DF46">
        <f t="shared" si="22"/>
        <v>0.09</v>
      </c>
      <c r="DG46">
        <f t="shared" si="23"/>
        <v>0</v>
      </c>
      <c r="DH46">
        <f t="shared" si="24"/>
        <v>0</v>
      </c>
      <c r="DI46">
        <f t="shared" si="18"/>
        <v>0</v>
      </c>
      <c r="DJ46">
        <f t="shared" si="25"/>
        <v>0.09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ROW(Source!A88)</f>
        <v>88</v>
      </c>
      <c r="B47">
        <v>422497899</v>
      </c>
      <c r="C47">
        <v>431935595</v>
      </c>
      <c r="D47">
        <v>405860242</v>
      </c>
      <c r="E47">
        <v>1080</v>
      </c>
      <c r="F47">
        <v>1</v>
      </c>
      <c r="G47">
        <v>1080</v>
      </c>
      <c r="H47">
        <v>3</v>
      </c>
      <c r="I47" t="s">
        <v>143</v>
      </c>
      <c r="J47" t="s">
        <v>3</v>
      </c>
      <c r="K47" t="s">
        <v>144</v>
      </c>
      <c r="L47">
        <v>1303</v>
      </c>
      <c r="N47">
        <v>1003</v>
      </c>
      <c r="O47" t="s">
        <v>145</v>
      </c>
      <c r="P47" t="s">
        <v>145</v>
      </c>
      <c r="Q47">
        <v>1000</v>
      </c>
      <c r="W47">
        <v>0</v>
      </c>
      <c r="X47">
        <v>-1893455869</v>
      </c>
      <c r="Y47">
        <f t="shared" si="15"/>
        <v>0.10199999999999999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9.84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0.10199999999999999</v>
      </c>
      <c r="AU47" t="s">
        <v>3</v>
      </c>
      <c r="AV47">
        <v>0</v>
      </c>
      <c r="AW47">
        <v>2</v>
      </c>
      <c r="AX47">
        <v>431935633</v>
      </c>
      <c r="AY47">
        <v>1</v>
      </c>
      <c r="AZ47">
        <v>0</v>
      </c>
      <c r="BA47">
        <v>199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ROUND(Y47*Source!I88,9)</f>
        <v>5.1000000000000004E-3</v>
      </c>
      <c r="CY47">
        <f t="shared" si="19"/>
        <v>0</v>
      </c>
      <c r="CZ47">
        <f t="shared" si="20"/>
        <v>0</v>
      </c>
      <c r="DA47">
        <f t="shared" si="21"/>
        <v>9.84</v>
      </c>
      <c r="DB47">
        <f t="shared" si="16"/>
        <v>0</v>
      </c>
      <c r="DC47">
        <f t="shared" si="17"/>
        <v>0</v>
      </c>
      <c r="DD47" t="s">
        <v>3</v>
      </c>
      <c r="DE47" t="s">
        <v>3</v>
      </c>
      <c r="DF47">
        <f t="shared" si="22"/>
        <v>0</v>
      </c>
      <c r="DG47">
        <f t="shared" si="23"/>
        <v>0</v>
      </c>
      <c r="DH47">
        <f t="shared" si="24"/>
        <v>0</v>
      </c>
      <c r="DI47">
        <f t="shared" si="18"/>
        <v>0</v>
      </c>
      <c r="DJ47">
        <f t="shared" si="25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ROW(Source!A88)</f>
        <v>88</v>
      </c>
      <c r="B48">
        <v>422497899</v>
      </c>
      <c r="C48">
        <v>431935595</v>
      </c>
      <c r="D48">
        <v>405865204</v>
      </c>
      <c r="E48">
        <v>1080</v>
      </c>
      <c r="F48">
        <v>1</v>
      </c>
      <c r="G48">
        <v>1080</v>
      </c>
      <c r="H48">
        <v>3</v>
      </c>
      <c r="I48" t="s">
        <v>146</v>
      </c>
      <c r="J48" t="s">
        <v>3</v>
      </c>
      <c r="K48" t="s">
        <v>147</v>
      </c>
      <c r="L48">
        <v>235684255</v>
      </c>
      <c r="N48">
        <v>1010</v>
      </c>
      <c r="O48" t="s">
        <v>148</v>
      </c>
      <c r="P48" t="s">
        <v>148</v>
      </c>
      <c r="Q48">
        <v>1</v>
      </c>
      <c r="W48">
        <v>0</v>
      </c>
      <c r="X48">
        <v>-502973214</v>
      </c>
      <c r="Y48">
        <f t="shared" si="15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9.84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</v>
      </c>
      <c r="AU48" t="s">
        <v>3</v>
      </c>
      <c r="AV48">
        <v>0</v>
      </c>
      <c r="AW48">
        <v>2</v>
      </c>
      <c r="AX48">
        <v>431935634</v>
      </c>
      <c r="AY48">
        <v>1</v>
      </c>
      <c r="AZ48">
        <v>0</v>
      </c>
      <c r="BA48">
        <v>200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ROUND(Y48*Source!I88,9)</f>
        <v>0</v>
      </c>
      <c r="CY48">
        <f t="shared" si="19"/>
        <v>0</v>
      </c>
      <c r="CZ48">
        <f t="shared" si="20"/>
        <v>0</v>
      </c>
      <c r="DA48">
        <f t="shared" si="21"/>
        <v>9.84</v>
      </c>
      <c r="DB48">
        <f t="shared" si="16"/>
        <v>0</v>
      </c>
      <c r="DC48">
        <f t="shared" si="17"/>
        <v>0</v>
      </c>
      <c r="DD48" t="s">
        <v>3</v>
      </c>
      <c r="DE48" t="s">
        <v>3</v>
      </c>
      <c r="DF48">
        <f t="shared" si="22"/>
        <v>0</v>
      </c>
      <c r="DG48">
        <f t="shared" si="23"/>
        <v>0</v>
      </c>
      <c r="DH48">
        <f t="shared" si="24"/>
        <v>0</v>
      </c>
      <c r="DI48">
        <f t="shared" si="18"/>
        <v>0</v>
      </c>
      <c r="DJ48">
        <f t="shared" si="25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ROW(Source!A138)</f>
        <v>138</v>
      </c>
      <c r="B49">
        <v>422497958</v>
      </c>
      <c r="C49">
        <v>431935676</v>
      </c>
      <c r="D49">
        <v>405844724</v>
      </c>
      <c r="E49">
        <v>1080</v>
      </c>
      <c r="F49">
        <v>1</v>
      </c>
      <c r="G49">
        <v>1080</v>
      </c>
      <c r="H49">
        <v>1</v>
      </c>
      <c r="I49" t="s">
        <v>377</v>
      </c>
      <c r="J49" t="s">
        <v>3</v>
      </c>
      <c r="K49" t="s">
        <v>378</v>
      </c>
      <c r="L49">
        <v>1191</v>
      </c>
      <c r="N49">
        <v>1013</v>
      </c>
      <c r="O49" t="s">
        <v>379</v>
      </c>
      <c r="P49" t="s">
        <v>379</v>
      </c>
      <c r="Q49">
        <v>1</v>
      </c>
      <c r="W49">
        <v>0</v>
      </c>
      <c r="X49">
        <v>476480486</v>
      </c>
      <c r="Y49">
        <f t="shared" si="15"/>
        <v>192.7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192.7</v>
      </c>
      <c r="AU49" t="s">
        <v>3</v>
      </c>
      <c r="AV49">
        <v>1</v>
      </c>
      <c r="AW49">
        <v>2</v>
      </c>
      <c r="AX49">
        <v>431935679</v>
      </c>
      <c r="AY49">
        <v>1</v>
      </c>
      <c r="AZ49">
        <v>0</v>
      </c>
      <c r="BA49">
        <v>269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ROUND(AT49*Source!I138*AH49*AL49,2)</f>
        <v>0</v>
      </c>
      <c r="CV49">
        <f>ROUND(Y49*Source!I138,9)</f>
        <v>2.3123999999999998</v>
      </c>
      <c r="CW49">
        <v>0</v>
      </c>
      <c r="CX49">
        <f>ROUND(Y49*Source!I138,9)</f>
        <v>2.3123999999999998</v>
      </c>
      <c r="CY49">
        <f>AD49</f>
        <v>0</v>
      </c>
      <c r="CZ49">
        <f>AH49</f>
        <v>0</v>
      </c>
      <c r="DA49">
        <f>AL49</f>
        <v>1</v>
      </c>
      <c r="DB49">
        <f t="shared" si="16"/>
        <v>0</v>
      </c>
      <c r="DC49">
        <f t="shared" si="17"/>
        <v>0</v>
      </c>
      <c r="DD49" t="s">
        <v>3</v>
      </c>
      <c r="DE49" t="s">
        <v>3</v>
      </c>
      <c r="DF49">
        <f t="shared" ref="DF49:DF59" si="26">ROUND(ROUND(AE49,2)*CX49,2)</f>
        <v>0</v>
      </c>
      <c r="DG49">
        <f t="shared" si="23"/>
        <v>0</v>
      </c>
      <c r="DH49">
        <f t="shared" si="24"/>
        <v>0</v>
      </c>
      <c r="DI49">
        <f t="shared" si="18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ROW(Source!A139)</f>
        <v>139</v>
      </c>
      <c r="B50">
        <v>422497899</v>
      </c>
      <c r="C50">
        <v>431935676</v>
      </c>
      <c r="D50">
        <v>405844724</v>
      </c>
      <c r="E50">
        <v>1080</v>
      </c>
      <c r="F50">
        <v>1</v>
      </c>
      <c r="G50">
        <v>1080</v>
      </c>
      <c r="H50">
        <v>1</v>
      </c>
      <c r="I50" t="s">
        <v>377</v>
      </c>
      <c r="J50" t="s">
        <v>3</v>
      </c>
      <c r="K50" t="s">
        <v>378</v>
      </c>
      <c r="L50">
        <v>1191</v>
      </c>
      <c r="N50">
        <v>1013</v>
      </c>
      <c r="O50" t="s">
        <v>379</v>
      </c>
      <c r="P50" t="s">
        <v>379</v>
      </c>
      <c r="Q50">
        <v>1</v>
      </c>
      <c r="W50">
        <v>0</v>
      </c>
      <c r="X50">
        <v>476480486</v>
      </c>
      <c r="Y50">
        <f t="shared" si="15"/>
        <v>192.7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5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192.7</v>
      </c>
      <c r="AU50" t="s">
        <v>3</v>
      </c>
      <c r="AV50">
        <v>1</v>
      </c>
      <c r="AW50">
        <v>2</v>
      </c>
      <c r="AX50">
        <v>431935679</v>
      </c>
      <c r="AY50">
        <v>1</v>
      </c>
      <c r="AZ50">
        <v>0</v>
      </c>
      <c r="BA50">
        <v>270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ROUND(AT50*Source!I139*AH50*AL50,2)</f>
        <v>0</v>
      </c>
      <c r="CV50">
        <f>ROUND(Y50*Source!I139,9)</f>
        <v>2.3123999999999998</v>
      </c>
      <c r="CW50">
        <v>0</v>
      </c>
      <c r="CX50">
        <f>ROUND(Y50*Source!I139,9)</f>
        <v>2.3123999999999998</v>
      </c>
      <c r="CY50">
        <f>AD50</f>
        <v>0</v>
      </c>
      <c r="CZ50">
        <f>AH50</f>
        <v>0</v>
      </c>
      <c r="DA50">
        <f>AL50</f>
        <v>1</v>
      </c>
      <c r="DB50">
        <f t="shared" si="16"/>
        <v>0</v>
      </c>
      <c r="DC50">
        <f t="shared" si="17"/>
        <v>0</v>
      </c>
      <c r="DD50" t="s">
        <v>3</v>
      </c>
      <c r="DE50" t="s">
        <v>3</v>
      </c>
      <c r="DF50">
        <f t="shared" si="26"/>
        <v>0</v>
      </c>
      <c r="DG50">
        <f t="shared" si="23"/>
        <v>0</v>
      </c>
      <c r="DH50">
        <f t="shared" si="24"/>
        <v>0</v>
      </c>
      <c r="DI50">
        <f t="shared" si="18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ROW(Source!A142)</f>
        <v>142</v>
      </c>
      <c r="B51">
        <v>422497958</v>
      </c>
      <c r="C51">
        <v>431935682</v>
      </c>
      <c r="D51">
        <v>405844724</v>
      </c>
      <c r="E51">
        <v>1080</v>
      </c>
      <c r="F51">
        <v>1</v>
      </c>
      <c r="G51">
        <v>1080</v>
      </c>
      <c r="H51">
        <v>1</v>
      </c>
      <c r="I51" t="s">
        <v>377</v>
      </c>
      <c r="J51" t="s">
        <v>3</v>
      </c>
      <c r="K51" t="s">
        <v>378</v>
      </c>
      <c r="L51">
        <v>1191</v>
      </c>
      <c r="N51">
        <v>1013</v>
      </c>
      <c r="O51" t="s">
        <v>379</v>
      </c>
      <c r="P51" t="s">
        <v>379</v>
      </c>
      <c r="Q51">
        <v>1</v>
      </c>
      <c r="W51">
        <v>0</v>
      </c>
      <c r="X51">
        <v>476480486</v>
      </c>
      <c r="Y51">
        <f t="shared" si="15"/>
        <v>9.27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9.27</v>
      </c>
      <c r="AU51" t="s">
        <v>3</v>
      </c>
      <c r="AV51">
        <v>1</v>
      </c>
      <c r="AW51">
        <v>2</v>
      </c>
      <c r="AX51">
        <v>431935695</v>
      </c>
      <c r="AY51">
        <v>1</v>
      </c>
      <c r="AZ51">
        <v>0</v>
      </c>
      <c r="BA51">
        <v>273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ROUND(AT51*Source!I142*AH51*AL51,2)</f>
        <v>0</v>
      </c>
      <c r="CV51">
        <f>ROUND(Y51*Source!I142,9)</f>
        <v>5.5620000000000003</v>
      </c>
      <c r="CW51">
        <v>0</v>
      </c>
      <c r="CX51">
        <f>ROUND(Y51*Source!I142,9)</f>
        <v>5.5620000000000003</v>
      </c>
      <c r="CY51">
        <f>AD51</f>
        <v>0</v>
      </c>
      <c r="CZ51">
        <f>AH51</f>
        <v>0</v>
      </c>
      <c r="DA51">
        <f>AL51</f>
        <v>1</v>
      </c>
      <c r="DB51">
        <f t="shared" si="16"/>
        <v>0</v>
      </c>
      <c r="DC51">
        <f t="shared" si="17"/>
        <v>0</v>
      </c>
      <c r="DD51" t="s">
        <v>3</v>
      </c>
      <c r="DE51" t="s">
        <v>3</v>
      </c>
      <c r="DF51">
        <f t="shared" si="26"/>
        <v>0</v>
      </c>
      <c r="DG51">
        <f t="shared" si="23"/>
        <v>0</v>
      </c>
      <c r="DH51">
        <f t="shared" si="24"/>
        <v>0</v>
      </c>
      <c r="DI51">
        <f t="shared" si="18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ROW(Source!A142)</f>
        <v>142</v>
      </c>
      <c r="B52">
        <v>422497958</v>
      </c>
      <c r="C52">
        <v>431935682</v>
      </c>
      <c r="D52">
        <v>405915920</v>
      </c>
      <c r="E52">
        <v>1</v>
      </c>
      <c r="F52">
        <v>1</v>
      </c>
      <c r="G52">
        <v>1080</v>
      </c>
      <c r="H52">
        <v>2</v>
      </c>
      <c r="I52" t="s">
        <v>424</v>
      </c>
      <c r="J52" t="s">
        <v>425</v>
      </c>
      <c r="K52" t="s">
        <v>426</v>
      </c>
      <c r="L52">
        <v>1368</v>
      </c>
      <c r="N52">
        <v>1011</v>
      </c>
      <c r="O52" t="s">
        <v>388</v>
      </c>
      <c r="P52" t="s">
        <v>388</v>
      </c>
      <c r="Q52">
        <v>1</v>
      </c>
      <c r="W52">
        <v>0</v>
      </c>
      <c r="X52">
        <v>-2065404138</v>
      </c>
      <c r="Y52">
        <f t="shared" si="15"/>
        <v>1.51</v>
      </c>
      <c r="AA52">
        <v>0</v>
      </c>
      <c r="AB52">
        <v>7.59</v>
      </c>
      <c r="AC52">
        <v>0</v>
      </c>
      <c r="AD52">
        <v>0</v>
      </c>
      <c r="AE52">
        <v>0</v>
      </c>
      <c r="AF52">
        <v>7.11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1.51</v>
      </c>
      <c r="AU52" t="s">
        <v>3</v>
      </c>
      <c r="AV52">
        <v>0</v>
      </c>
      <c r="AW52">
        <v>2</v>
      </c>
      <c r="AX52">
        <v>431935696</v>
      </c>
      <c r="AY52">
        <v>1</v>
      </c>
      <c r="AZ52">
        <v>0</v>
      </c>
      <c r="BA52">
        <v>274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ROUND(Y52*Source!I142*DO52,9)</f>
        <v>0</v>
      </c>
      <c r="CX52">
        <f>ROUND(Y52*Source!I142,9)</f>
        <v>0.90600000000000003</v>
      </c>
      <c r="CY52">
        <f>AB52</f>
        <v>7.59</v>
      </c>
      <c r="CZ52">
        <f>AF52</f>
        <v>7.11</v>
      </c>
      <c r="DA52">
        <f>AJ52</f>
        <v>1</v>
      </c>
      <c r="DB52">
        <f t="shared" si="16"/>
        <v>10.74</v>
      </c>
      <c r="DC52">
        <f t="shared" si="17"/>
        <v>0</v>
      </c>
      <c r="DD52" t="s">
        <v>3</v>
      </c>
      <c r="DE52" t="s">
        <v>3</v>
      </c>
      <c r="DF52">
        <f t="shared" si="26"/>
        <v>0</v>
      </c>
      <c r="DG52">
        <f t="shared" si="23"/>
        <v>6.44</v>
      </c>
      <c r="DH52">
        <f t="shared" si="24"/>
        <v>0</v>
      </c>
      <c r="DI52">
        <f t="shared" si="18"/>
        <v>0</v>
      </c>
      <c r="DJ52">
        <f>DG52</f>
        <v>6.44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ROW(Source!A142)</f>
        <v>142</v>
      </c>
      <c r="B53">
        <v>422497958</v>
      </c>
      <c r="C53">
        <v>431935682</v>
      </c>
      <c r="D53">
        <v>405916219</v>
      </c>
      <c r="E53">
        <v>1</v>
      </c>
      <c r="F53">
        <v>1</v>
      </c>
      <c r="G53">
        <v>1080</v>
      </c>
      <c r="H53">
        <v>2</v>
      </c>
      <c r="I53" t="s">
        <v>392</v>
      </c>
      <c r="J53" t="s">
        <v>393</v>
      </c>
      <c r="K53" t="s">
        <v>394</v>
      </c>
      <c r="L53">
        <v>1368</v>
      </c>
      <c r="N53">
        <v>1011</v>
      </c>
      <c r="O53" t="s">
        <v>388</v>
      </c>
      <c r="P53" t="s">
        <v>388</v>
      </c>
      <c r="Q53">
        <v>1</v>
      </c>
      <c r="W53">
        <v>0</v>
      </c>
      <c r="X53">
        <v>-1985943078</v>
      </c>
      <c r="Y53">
        <f t="shared" si="15"/>
        <v>0.17</v>
      </c>
      <c r="AA53">
        <v>0</v>
      </c>
      <c r="AB53">
        <v>88.67</v>
      </c>
      <c r="AC53">
        <v>13.47</v>
      </c>
      <c r="AD53">
        <v>0</v>
      </c>
      <c r="AE53">
        <v>0</v>
      </c>
      <c r="AF53">
        <v>83.1</v>
      </c>
      <c r="AG53">
        <v>12.62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0.17</v>
      </c>
      <c r="AU53" t="s">
        <v>3</v>
      </c>
      <c r="AV53">
        <v>0</v>
      </c>
      <c r="AW53">
        <v>2</v>
      </c>
      <c r="AX53">
        <v>431935697</v>
      </c>
      <c r="AY53">
        <v>1</v>
      </c>
      <c r="AZ53">
        <v>0</v>
      </c>
      <c r="BA53">
        <v>275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ROUND(Y53*Source!I142*DO53,9)</f>
        <v>1.2872399999999999</v>
      </c>
      <c r="CX53">
        <f>ROUND(Y53*Source!I142,9)</f>
        <v>0.10199999999999999</v>
      </c>
      <c r="CY53">
        <f>AB53</f>
        <v>88.67</v>
      </c>
      <c r="CZ53">
        <f>AF53</f>
        <v>83.1</v>
      </c>
      <c r="DA53">
        <f>AJ53</f>
        <v>1</v>
      </c>
      <c r="DB53">
        <f t="shared" si="16"/>
        <v>14.13</v>
      </c>
      <c r="DC53">
        <f t="shared" si="17"/>
        <v>2.15</v>
      </c>
      <c r="DD53" t="s">
        <v>3</v>
      </c>
      <c r="DE53" t="s">
        <v>3</v>
      </c>
      <c r="DF53">
        <f t="shared" si="26"/>
        <v>0</v>
      </c>
      <c r="DG53">
        <f t="shared" si="23"/>
        <v>8.48</v>
      </c>
      <c r="DH53">
        <f t="shared" si="24"/>
        <v>1.29</v>
      </c>
      <c r="DI53">
        <f t="shared" si="18"/>
        <v>0</v>
      </c>
      <c r="DJ53">
        <f>DG53</f>
        <v>8.48</v>
      </c>
      <c r="DK53">
        <v>0</v>
      </c>
      <c r="DL53" t="s">
        <v>395</v>
      </c>
      <c r="DM53">
        <v>0</v>
      </c>
      <c r="DN53" t="s">
        <v>379</v>
      </c>
      <c r="DO53">
        <v>12.62</v>
      </c>
    </row>
    <row r="54" spans="1:119" x14ac:dyDescent="0.2">
      <c r="A54">
        <f>ROW(Source!A142)</f>
        <v>142</v>
      </c>
      <c r="B54">
        <v>422497958</v>
      </c>
      <c r="C54">
        <v>431935682</v>
      </c>
      <c r="D54">
        <v>405885132</v>
      </c>
      <c r="E54">
        <v>1</v>
      </c>
      <c r="F54">
        <v>1</v>
      </c>
      <c r="G54">
        <v>1080</v>
      </c>
      <c r="H54">
        <v>3</v>
      </c>
      <c r="I54" t="s">
        <v>183</v>
      </c>
      <c r="J54" t="s">
        <v>185</v>
      </c>
      <c r="K54" t="s">
        <v>184</v>
      </c>
      <c r="L54">
        <v>1348</v>
      </c>
      <c r="N54">
        <v>1009</v>
      </c>
      <c r="O54" t="s">
        <v>45</v>
      </c>
      <c r="P54" t="s">
        <v>45</v>
      </c>
      <c r="Q54">
        <v>1000</v>
      </c>
      <c r="W54">
        <v>0</v>
      </c>
      <c r="X54">
        <v>-313469066</v>
      </c>
      <c r="Y54">
        <f t="shared" si="15"/>
        <v>9.5000000000000001E-2</v>
      </c>
      <c r="AA54">
        <v>7870.3</v>
      </c>
      <c r="AB54">
        <v>0</v>
      </c>
      <c r="AC54">
        <v>0</v>
      </c>
      <c r="AD54">
        <v>0</v>
      </c>
      <c r="AE54">
        <v>7870.3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9.5000000000000001E-2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ROUND(Y54*Source!I142,9)</f>
        <v>5.7000000000000002E-2</v>
      </c>
      <c r="CY54">
        <f>AA54</f>
        <v>7870.3</v>
      </c>
      <c r="CZ54">
        <f>AE54</f>
        <v>7870.3</v>
      </c>
      <c r="DA54">
        <f>AI54</f>
        <v>1</v>
      </c>
      <c r="DB54">
        <f t="shared" si="16"/>
        <v>747.68</v>
      </c>
      <c r="DC54">
        <f t="shared" si="17"/>
        <v>0</v>
      </c>
      <c r="DD54" t="s">
        <v>3</v>
      </c>
      <c r="DE54" t="s">
        <v>3</v>
      </c>
      <c r="DF54">
        <f t="shared" si="26"/>
        <v>448.61</v>
      </c>
      <c r="DG54">
        <f t="shared" si="23"/>
        <v>0</v>
      </c>
      <c r="DH54">
        <f t="shared" si="24"/>
        <v>0</v>
      </c>
      <c r="DI54">
        <f t="shared" si="18"/>
        <v>0</v>
      </c>
      <c r="DJ54">
        <f>DF54</f>
        <v>448.61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ROW(Source!A142)</f>
        <v>142</v>
      </c>
      <c r="B55">
        <v>422497958</v>
      </c>
      <c r="C55">
        <v>431935682</v>
      </c>
      <c r="D55">
        <v>405885592</v>
      </c>
      <c r="E55">
        <v>1</v>
      </c>
      <c r="F55">
        <v>1</v>
      </c>
      <c r="G55">
        <v>1080</v>
      </c>
      <c r="H55">
        <v>3</v>
      </c>
      <c r="I55" t="s">
        <v>427</v>
      </c>
      <c r="J55" t="s">
        <v>428</v>
      </c>
      <c r="K55" t="s">
        <v>429</v>
      </c>
      <c r="L55">
        <v>1348</v>
      </c>
      <c r="N55">
        <v>1009</v>
      </c>
      <c r="O55" t="s">
        <v>45</v>
      </c>
      <c r="P55" t="s">
        <v>45</v>
      </c>
      <c r="Q55">
        <v>1000</v>
      </c>
      <c r="W55">
        <v>0</v>
      </c>
      <c r="X55">
        <v>-1792704725</v>
      </c>
      <c r="Y55">
        <f t="shared" si="15"/>
        <v>6.4999999999999997E-4</v>
      </c>
      <c r="AA55">
        <v>9286.7199999999993</v>
      </c>
      <c r="AB55">
        <v>0</v>
      </c>
      <c r="AC55">
        <v>0</v>
      </c>
      <c r="AD55">
        <v>0</v>
      </c>
      <c r="AE55">
        <v>8590.86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6.4999999999999997E-4</v>
      </c>
      <c r="AU55" t="s">
        <v>3</v>
      </c>
      <c r="AV55">
        <v>0</v>
      </c>
      <c r="AW55">
        <v>2</v>
      </c>
      <c r="AX55">
        <v>431935699</v>
      </c>
      <c r="AY55">
        <v>1</v>
      </c>
      <c r="AZ55">
        <v>0</v>
      </c>
      <c r="BA55">
        <v>277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ROUND(Y55*Source!I142,9)</f>
        <v>3.8999999999999999E-4</v>
      </c>
      <c r="CY55">
        <f>AA55</f>
        <v>9286.7199999999993</v>
      </c>
      <c r="CZ55">
        <f>AE55</f>
        <v>8590.86</v>
      </c>
      <c r="DA55">
        <f>AI55</f>
        <v>1</v>
      </c>
      <c r="DB55">
        <f t="shared" si="16"/>
        <v>5.58</v>
      </c>
      <c r="DC55">
        <f t="shared" si="17"/>
        <v>0</v>
      </c>
      <c r="DD55" t="s">
        <v>3</v>
      </c>
      <c r="DE55" t="s">
        <v>3</v>
      </c>
      <c r="DF55">
        <f t="shared" si="26"/>
        <v>3.35</v>
      </c>
      <c r="DG55">
        <f t="shared" si="23"/>
        <v>0</v>
      </c>
      <c r="DH55">
        <f t="shared" si="24"/>
        <v>0</v>
      </c>
      <c r="DI55">
        <f t="shared" si="18"/>
        <v>0</v>
      </c>
      <c r="DJ55">
        <f>DF55</f>
        <v>3.35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ROW(Source!A142)</f>
        <v>142</v>
      </c>
      <c r="B56">
        <v>422497958</v>
      </c>
      <c r="C56">
        <v>431935682</v>
      </c>
      <c r="D56">
        <v>405884727</v>
      </c>
      <c r="E56">
        <v>1</v>
      </c>
      <c r="F56">
        <v>1</v>
      </c>
      <c r="G56">
        <v>1080</v>
      </c>
      <c r="H56">
        <v>3</v>
      </c>
      <c r="I56" t="s">
        <v>430</v>
      </c>
      <c r="J56" t="s">
        <v>431</v>
      </c>
      <c r="K56" t="s">
        <v>432</v>
      </c>
      <c r="L56">
        <v>1348</v>
      </c>
      <c r="N56">
        <v>1009</v>
      </c>
      <c r="O56" t="s">
        <v>45</v>
      </c>
      <c r="P56" t="s">
        <v>45</v>
      </c>
      <c r="Q56">
        <v>1000</v>
      </c>
      <c r="W56">
        <v>0</v>
      </c>
      <c r="X56">
        <v>-301728717</v>
      </c>
      <c r="Y56">
        <f t="shared" si="15"/>
        <v>2E-3</v>
      </c>
      <c r="AA56">
        <v>17490.88</v>
      </c>
      <c r="AB56">
        <v>0</v>
      </c>
      <c r="AC56">
        <v>0</v>
      </c>
      <c r="AD56">
        <v>0</v>
      </c>
      <c r="AE56">
        <v>16180.28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2E-3</v>
      </c>
      <c r="AU56" t="s">
        <v>3</v>
      </c>
      <c r="AV56">
        <v>0</v>
      </c>
      <c r="AW56">
        <v>2</v>
      </c>
      <c r="AX56">
        <v>431935700</v>
      </c>
      <c r="AY56">
        <v>1</v>
      </c>
      <c r="AZ56">
        <v>0</v>
      </c>
      <c r="BA56">
        <v>278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ROUND(Y56*Source!I142,9)</f>
        <v>1.1999999999999999E-3</v>
      </c>
      <c r="CY56">
        <f>AA56</f>
        <v>17490.88</v>
      </c>
      <c r="CZ56">
        <f>AE56</f>
        <v>16180.28</v>
      </c>
      <c r="DA56">
        <f>AI56</f>
        <v>1</v>
      </c>
      <c r="DB56">
        <f t="shared" si="16"/>
        <v>32.36</v>
      </c>
      <c r="DC56">
        <f t="shared" si="17"/>
        <v>0</v>
      </c>
      <c r="DD56" t="s">
        <v>3</v>
      </c>
      <c r="DE56" t="s">
        <v>3</v>
      </c>
      <c r="DF56">
        <f t="shared" si="26"/>
        <v>19.420000000000002</v>
      </c>
      <c r="DG56">
        <f t="shared" si="23"/>
        <v>0</v>
      </c>
      <c r="DH56">
        <f t="shared" si="24"/>
        <v>0</v>
      </c>
      <c r="DI56">
        <f t="shared" si="18"/>
        <v>0</v>
      </c>
      <c r="DJ56">
        <f>DF56</f>
        <v>19.420000000000002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ROW(Source!A143)</f>
        <v>143</v>
      </c>
      <c r="B57">
        <v>422497899</v>
      </c>
      <c r="C57">
        <v>431935682</v>
      </c>
      <c r="D57">
        <v>405844724</v>
      </c>
      <c r="E57">
        <v>1080</v>
      </c>
      <c r="F57">
        <v>1</v>
      </c>
      <c r="G57">
        <v>1080</v>
      </c>
      <c r="H57">
        <v>1</v>
      </c>
      <c r="I57" t="s">
        <v>377</v>
      </c>
      <c r="J57" t="s">
        <v>3</v>
      </c>
      <c r="K57" t="s">
        <v>378</v>
      </c>
      <c r="L57">
        <v>1191</v>
      </c>
      <c r="N57">
        <v>1013</v>
      </c>
      <c r="O57" t="s">
        <v>379</v>
      </c>
      <c r="P57" t="s">
        <v>379</v>
      </c>
      <c r="Q57">
        <v>1</v>
      </c>
      <c r="W57">
        <v>0</v>
      </c>
      <c r="X57">
        <v>476480486</v>
      </c>
      <c r="Y57">
        <f t="shared" si="15"/>
        <v>9.27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9.27</v>
      </c>
      <c r="AU57" t="s">
        <v>3</v>
      </c>
      <c r="AV57">
        <v>1</v>
      </c>
      <c r="AW57">
        <v>2</v>
      </c>
      <c r="AX57">
        <v>431935695</v>
      </c>
      <c r="AY57">
        <v>1</v>
      </c>
      <c r="AZ57">
        <v>0</v>
      </c>
      <c r="BA57">
        <v>279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ROUND(AT57*Source!I143*AH57*AL57,2)</f>
        <v>0</v>
      </c>
      <c r="CV57">
        <f>ROUND(Y57*Source!I143,9)</f>
        <v>5.5620000000000003</v>
      </c>
      <c r="CW57">
        <v>0</v>
      </c>
      <c r="CX57">
        <f>ROUND(Y57*Source!I143,9)</f>
        <v>5.5620000000000003</v>
      </c>
      <c r="CY57">
        <f>AD57</f>
        <v>0</v>
      </c>
      <c r="CZ57">
        <f>AH57</f>
        <v>0</v>
      </c>
      <c r="DA57">
        <f>AL57</f>
        <v>1</v>
      </c>
      <c r="DB57">
        <f t="shared" si="16"/>
        <v>0</v>
      </c>
      <c r="DC57">
        <f t="shared" si="17"/>
        <v>0</v>
      </c>
      <c r="DD57" t="s">
        <v>3</v>
      </c>
      <c r="DE57" t="s">
        <v>3</v>
      </c>
      <c r="DF57">
        <f t="shared" si="26"/>
        <v>0</v>
      </c>
      <c r="DG57">
        <f t="shared" si="23"/>
        <v>0</v>
      </c>
      <c r="DH57">
        <f t="shared" si="24"/>
        <v>0</v>
      </c>
      <c r="DI57">
        <f t="shared" si="18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ROW(Source!A143)</f>
        <v>143</v>
      </c>
      <c r="B58">
        <v>422497899</v>
      </c>
      <c r="C58">
        <v>431935682</v>
      </c>
      <c r="D58">
        <v>405915920</v>
      </c>
      <c r="E58">
        <v>1</v>
      </c>
      <c r="F58">
        <v>1</v>
      </c>
      <c r="G58">
        <v>1080</v>
      </c>
      <c r="H58">
        <v>2</v>
      </c>
      <c r="I58" t="s">
        <v>424</v>
      </c>
      <c r="J58" t="s">
        <v>425</v>
      </c>
      <c r="K58" t="s">
        <v>426</v>
      </c>
      <c r="L58">
        <v>1368</v>
      </c>
      <c r="N58">
        <v>1011</v>
      </c>
      <c r="O58" t="s">
        <v>388</v>
      </c>
      <c r="P58" t="s">
        <v>388</v>
      </c>
      <c r="Q58">
        <v>1</v>
      </c>
      <c r="W58">
        <v>0</v>
      </c>
      <c r="X58">
        <v>-2065404138</v>
      </c>
      <c r="Y58">
        <f t="shared" si="15"/>
        <v>1.51</v>
      </c>
      <c r="AA58">
        <v>0</v>
      </c>
      <c r="AB58">
        <v>102.11</v>
      </c>
      <c r="AC58">
        <v>0</v>
      </c>
      <c r="AD58">
        <v>0</v>
      </c>
      <c r="AE58">
        <v>0</v>
      </c>
      <c r="AF58">
        <v>7.11</v>
      </c>
      <c r="AG58">
        <v>0</v>
      </c>
      <c r="AH58">
        <v>0</v>
      </c>
      <c r="AI58">
        <v>1</v>
      </c>
      <c r="AJ58">
        <v>13.46</v>
      </c>
      <c r="AK58">
        <v>56.35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1.51</v>
      </c>
      <c r="AU58" t="s">
        <v>3</v>
      </c>
      <c r="AV58">
        <v>0</v>
      </c>
      <c r="AW58">
        <v>2</v>
      </c>
      <c r="AX58">
        <v>431935696</v>
      </c>
      <c r="AY58">
        <v>1</v>
      </c>
      <c r="AZ58">
        <v>0</v>
      </c>
      <c r="BA58">
        <v>280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ROUND(Y58*Source!I143*DO58,9)</f>
        <v>0</v>
      </c>
      <c r="CX58">
        <f>ROUND(Y58*Source!I143,9)</f>
        <v>0.90600000000000003</v>
      </c>
      <c r="CY58">
        <f>AB58</f>
        <v>102.11</v>
      </c>
      <c r="CZ58">
        <f>AF58</f>
        <v>7.11</v>
      </c>
      <c r="DA58">
        <f>AJ58</f>
        <v>13.46</v>
      </c>
      <c r="DB58">
        <f t="shared" si="16"/>
        <v>10.74</v>
      </c>
      <c r="DC58">
        <f t="shared" si="17"/>
        <v>0</v>
      </c>
      <c r="DD58" t="s">
        <v>3</v>
      </c>
      <c r="DE58" t="s">
        <v>3</v>
      </c>
      <c r="DF58">
        <f t="shared" si="26"/>
        <v>0</v>
      </c>
      <c r="DG58">
        <f>ROUND(ROUND(AF58*AJ58,2)*CX58,2)</f>
        <v>86.7</v>
      </c>
      <c r="DH58">
        <f>ROUND(ROUND(AG58*AK58,2)*CX58,2)</f>
        <v>0</v>
      </c>
      <c r="DI58">
        <f t="shared" si="18"/>
        <v>0</v>
      </c>
      <c r="DJ58">
        <f>DG58</f>
        <v>86.7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ROW(Source!A143)</f>
        <v>143</v>
      </c>
      <c r="B59">
        <v>422497899</v>
      </c>
      <c r="C59">
        <v>431935682</v>
      </c>
      <c r="D59">
        <v>405916219</v>
      </c>
      <c r="E59">
        <v>1</v>
      </c>
      <c r="F59">
        <v>1</v>
      </c>
      <c r="G59">
        <v>1080</v>
      </c>
      <c r="H59">
        <v>2</v>
      </c>
      <c r="I59" t="s">
        <v>392</v>
      </c>
      <c r="J59" t="s">
        <v>393</v>
      </c>
      <c r="K59" t="s">
        <v>394</v>
      </c>
      <c r="L59">
        <v>1368</v>
      </c>
      <c r="N59">
        <v>1011</v>
      </c>
      <c r="O59" t="s">
        <v>388</v>
      </c>
      <c r="P59" t="s">
        <v>388</v>
      </c>
      <c r="Q59">
        <v>1</v>
      </c>
      <c r="W59">
        <v>0</v>
      </c>
      <c r="X59">
        <v>-1985943078</v>
      </c>
      <c r="Y59">
        <f t="shared" si="15"/>
        <v>0.17</v>
      </c>
      <c r="AA59">
        <v>0</v>
      </c>
      <c r="AB59">
        <v>1513.56</v>
      </c>
      <c r="AC59">
        <v>758.78</v>
      </c>
      <c r="AD59">
        <v>0</v>
      </c>
      <c r="AE59">
        <v>0</v>
      </c>
      <c r="AF59">
        <v>83.1</v>
      </c>
      <c r="AG59">
        <v>12.62</v>
      </c>
      <c r="AH59">
        <v>0</v>
      </c>
      <c r="AI59">
        <v>1</v>
      </c>
      <c r="AJ59">
        <v>17.07</v>
      </c>
      <c r="AK59">
        <v>56.35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0.17</v>
      </c>
      <c r="AU59" t="s">
        <v>3</v>
      </c>
      <c r="AV59">
        <v>0</v>
      </c>
      <c r="AW59">
        <v>2</v>
      </c>
      <c r="AX59">
        <v>431935697</v>
      </c>
      <c r="AY59">
        <v>1</v>
      </c>
      <c r="AZ59">
        <v>0</v>
      </c>
      <c r="BA59">
        <v>281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ROUND(Y59*Source!I143*DO59,9)</f>
        <v>1.2872399999999999</v>
      </c>
      <c r="CX59">
        <f>ROUND(Y59*Source!I143,9)</f>
        <v>0.10199999999999999</v>
      </c>
      <c r="CY59">
        <f>AB59</f>
        <v>1513.56</v>
      </c>
      <c r="CZ59">
        <f>AF59</f>
        <v>83.1</v>
      </c>
      <c r="DA59">
        <f>AJ59</f>
        <v>17.07</v>
      </c>
      <c r="DB59">
        <f t="shared" si="16"/>
        <v>14.13</v>
      </c>
      <c r="DC59">
        <f t="shared" si="17"/>
        <v>2.15</v>
      </c>
      <c r="DD59" t="s">
        <v>3</v>
      </c>
      <c r="DE59" t="s">
        <v>3</v>
      </c>
      <c r="DF59">
        <f t="shared" si="26"/>
        <v>0</v>
      </c>
      <c r="DG59">
        <f>ROUND(ROUND(AF59*AJ59,2)*CX59,2)</f>
        <v>144.69</v>
      </c>
      <c r="DH59">
        <f>ROUND(ROUND(AG59*AK59,2)*CX59,2)</f>
        <v>72.540000000000006</v>
      </c>
      <c r="DI59">
        <f t="shared" si="18"/>
        <v>0</v>
      </c>
      <c r="DJ59">
        <f>DG59</f>
        <v>144.69</v>
      </c>
      <c r="DK59">
        <v>0</v>
      </c>
      <c r="DL59" t="s">
        <v>395</v>
      </c>
      <c r="DM59">
        <v>0</v>
      </c>
      <c r="DN59" t="s">
        <v>379</v>
      </c>
      <c r="DO59">
        <v>12.62</v>
      </c>
    </row>
    <row r="60" spans="1:119" x14ac:dyDescent="0.2">
      <c r="A60">
        <f>ROW(Source!A143)</f>
        <v>143</v>
      </c>
      <c r="B60">
        <v>422497899</v>
      </c>
      <c r="C60">
        <v>431935682</v>
      </c>
      <c r="D60">
        <v>405885132</v>
      </c>
      <c r="E60">
        <v>1</v>
      </c>
      <c r="F60">
        <v>1</v>
      </c>
      <c r="G60">
        <v>1080</v>
      </c>
      <c r="H60">
        <v>3</v>
      </c>
      <c r="I60" t="s">
        <v>183</v>
      </c>
      <c r="J60" t="s">
        <v>185</v>
      </c>
      <c r="K60" t="s">
        <v>184</v>
      </c>
      <c r="L60">
        <v>1348</v>
      </c>
      <c r="N60">
        <v>1009</v>
      </c>
      <c r="O60" t="s">
        <v>45</v>
      </c>
      <c r="P60" t="s">
        <v>45</v>
      </c>
      <c r="Q60">
        <v>1000</v>
      </c>
      <c r="W60">
        <v>0</v>
      </c>
      <c r="X60">
        <v>-313469066</v>
      </c>
      <c r="Y60">
        <f t="shared" si="15"/>
        <v>9.5000000000000001E-2</v>
      </c>
      <c r="AA60">
        <v>24712.74</v>
      </c>
      <c r="AB60">
        <v>0</v>
      </c>
      <c r="AC60">
        <v>0</v>
      </c>
      <c r="AD60">
        <v>0</v>
      </c>
      <c r="AE60">
        <v>7870.3</v>
      </c>
      <c r="AF60">
        <v>0</v>
      </c>
      <c r="AG60">
        <v>0</v>
      </c>
      <c r="AH60">
        <v>0</v>
      </c>
      <c r="AI60">
        <v>3.14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9.5000000000000001E-2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ROUND(Y60*Source!I143,9)</f>
        <v>5.7000000000000002E-2</v>
      </c>
      <c r="CY60">
        <f>AA60</f>
        <v>24712.74</v>
      </c>
      <c r="CZ60">
        <f>AE60</f>
        <v>7870.3</v>
      </c>
      <c r="DA60">
        <f>AI60</f>
        <v>3.14</v>
      </c>
      <c r="DB60">
        <f t="shared" si="16"/>
        <v>747.68</v>
      </c>
      <c r="DC60">
        <f t="shared" si="17"/>
        <v>0</v>
      </c>
      <c r="DD60" t="s">
        <v>3</v>
      </c>
      <c r="DE60" t="s">
        <v>3</v>
      </c>
      <c r="DF60">
        <f>ROUND(ROUND(AE60*AI60,2)*CX60,2)</f>
        <v>1408.63</v>
      </c>
      <c r="DG60">
        <f>ROUND(ROUND(AF60,2)*CX60,2)</f>
        <v>0</v>
      </c>
      <c r="DH60">
        <f>ROUND(ROUND(AG60,2)*CX60,2)</f>
        <v>0</v>
      </c>
      <c r="DI60">
        <f t="shared" si="18"/>
        <v>0</v>
      </c>
      <c r="DJ60">
        <f>DF60</f>
        <v>1408.63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ROW(Source!A143)</f>
        <v>143</v>
      </c>
      <c r="B61">
        <v>422497899</v>
      </c>
      <c r="C61">
        <v>431935682</v>
      </c>
      <c r="D61">
        <v>405885592</v>
      </c>
      <c r="E61">
        <v>1</v>
      </c>
      <c r="F61">
        <v>1</v>
      </c>
      <c r="G61">
        <v>1080</v>
      </c>
      <c r="H61">
        <v>3</v>
      </c>
      <c r="I61" t="s">
        <v>427</v>
      </c>
      <c r="J61" t="s">
        <v>428</v>
      </c>
      <c r="K61" t="s">
        <v>429</v>
      </c>
      <c r="L61">
        <v>1348</v>
      </c>
      <c r="N61">
        <v>1009</v>
      </c>
      <c r="O61" t="s">
        <v>45</v>
      </c>
      <c r="P61" t="s">
        <v>45</v>
      </c>
      <c r="Q61">
        <v>1000</v>
      </c>
      <c r="W61">
        <v>0</v>
      </c>
      <c r="X61">
        <v>-1792704725</v>
      </c>
      <c r="Y61">
        <f t="shared" si="15"/>
        <v>6.4999999999999997E-4</v>
      </c>
      <c r="AA61">
        <v>152673.67000000001</v>
      </c>
      <c r="AB61">
        <v>0</v>
      </c>
      <c r="AC61">
        <v>0</v>
      </c>
      <c r="AD61">
        <v>0</v>
      </c>
      <c r="AE61">
        <v>8590.86</v>
      </c>
      <c r="AF61">
        <v>0</v>
      </c>
      <c r="AG61">
        <v>0</v>
      </c>
      <c r="AH61">
        <v>0</v>
      </c>
      <c r="AI61">
        <v>16.440000000000001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6.4999999999999997E-4</v>
      </c>
      <c r="AU61" t="s">
        <v>3</v>
      </c>
      <c r="AV61">
        <v>0</v>
      </c>
      <c r="AW61">
        <v>2</v>
      </c>
      <c r="AX61">
        <v>431935699</v>
      </c>
      <c r="AY61">
        <v>1</v>
      </c>
      <c r="AZ61">
        <v>0</v>
      </c>
      <c r="BA61">
        <v>283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ROUND(Y61*Source!I143,9)</f>
        <v>3.8999999999999999E-4</v>
      </c>
      <c r="CY61">
        <f>AA61</f>
        <v>152673.67000000001</v>
      </c>
      <c r="CZ61">
        <f>AE61</f>
        <v>8590.86</v>
      </c>
      <c r="DA61">
        <f>AI61</f>
        <v>16.440000000000001</v>
      </c>
      <c r="DB61">
        <f t="shared" si="16"/>
        <v>5.58</v>
      </c>
      <c r="DC61">
        <f t="shared" si="17"/>
        <v>0</v>
      </c>
      <c r="DD61" t="s">
        <v>3</v>
      </c>
      <c r="DE61" t="s">
        <v>3</v>
      </c>
      <c r="DF61">
        <f>ROUND(ROUND(AE61*AI61,2)*CX61,2)</f>
        <v>55.08</v>
      </c>
      <c r="DG61">
        <f>ROUND(ROUND(AF61,2)*CX61,2)</f>
        <v>0</v>
      </c>
      <c r="DH61">
        <f>ROUND(ROUND(AG61,2)*CX61,2)</f>
        <v>0</v>
      </c>
      <c r="DI61">
        <f t="shared" si="18"/>
        <v>0</v>
      </c>
      <c r="DJ61">
        <f>DF61</f>
        <v>55.08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ROW(Source!A143)</f>
        <v>143</v>
      </c>
      <c r="B62">
        <v>422497899</v>
      </c>
      <c r="C62">
        <v>431935682</v>
      </c>
      <c r="D62">
        <v>405884727</v>
      </c>
      <c r="E62">
        <v>1</v>
      </c>
      <c r="F62">
        <v>1</v>
      </c>
      <c r="G62">
        <v>1080</v>
      </c>
      <c r="H62">
        <v>3</v>
      </c>
      <c r="I62" t="s">
        <v>430</v>
      </c>
      <c r="J62" t="s">
        <v>431</v>
      </c>
      <c r="K62" t="s">
        <v>432</v>
      </c>
      <c r="L62">
        <v>1348</v>
      </c>
      <c r="N62">
        <v>1009</v>
      </c>
      <c r="O62" t="s">
        <v>45</v>
      </c>
      <c r="P62" t="s">
        <v>45</v>
      </c>
      <c r="Q62">
        <v>1000</v>
      </c>
      <c r="W62">
        <v>0</v>
      </c>
      <c r="X62">
        <v>-301728717</v>
      </c>
      <c r="Y62">
        <f t="shared" si="15"/>
        <v>2E-3</v>
      </c>
      <c r="AA62">
        <v>55271.19</v>
      </c>
      <c r="AB62">
        <v>0</v>
      </c>
      <c r="AC62">
        <v>0</v>
      </c>
      <c r="AD62">
        <v>0</v>
      </c>
      <c r="AE62">
        <v>16180.28</v>
      </c>
      <c r="AF62">
        <v>0</v>
      </c>
      <c r="AG62">
        <v>0</v>
      </c>
      <c r="AH62">
        <v>0</v>
      </c>
      <c r="AI62">
        <v>3.16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2E-3</v>
      </c>
      <c r="AU62" t="s">
        <v>3</v>
      </c>
      <c r="AV62">
        <v>0</v>
      </c>
      <c r="AW62">
        <v>2</v>
      </c>
      <c r="AX62">
        <v>431935700</v>
      </c>
      <c r="AY62">
        <v>1</v>
      </c>
      <c r="AZ62">
        <v>0</v>
      </c>
      <c r="BA62">
        <v>284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ROUND(Y62*Source!I143,9)</f>
        <v>1.1999999999999999E-3</v>
      </c>
      <c r="CY62">
        <f>AA62</f>
        <v>55271.19</v>
      </c>
      <c r="CZ62">
        <f>AE62</f>
        <v>16180.28</v>
      </c>
      <c r="DA62">
        <f>AI62</f>
        <v>3.16</v>
      </c>
      <c r="DB62">
        <f t="shared" si="16"/>
        <v>32.36</v>
      </c>
      <c r="DC62">
        <f t="shared" si="17"/>
        <v>0</v>
      </c>
      <c r="DD62" t="s">
        <v>3</v>
      </c>
      <c r="DE62" t="s">
        <v>3</v>
      </c>
      <c r="DF62">
        <f>ROUND(ROUND(AE62*AI62,2)*CX62,2)</f>
        <v>61.36</v>
      </c>
      <c r="DG62">
        <f>ROUND(ROUND(AF62,2)*CX62,2)</f>
        <v>0</v>
      </c>
      <c r="DH62">
        <f>ROUND(ROUND(AG62,2)*CX62,2)</f>
        <v>0</v>
      </c>
      <c r="DI62">
        <f t="shared" si="18"/>
        <v>0</v>
      </c>
      <c r="DJ62">
        <f>DF62</f>
        <v>61.36</v>
      </c>
      <c r="DK62">
        <v>0</v>
      </c>
      <c r="DL62" t="s">
        <v>3</v>
      </c>
      <c r="DM62">
        <v>0</v>
      </c>
      <c r="DN62" t="s">
        <v>3</v>
      </c>
      <c r="DO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431935476</v>
      </c>
      <c r="C1">
        <v>431935475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377</v>
      </c>
      <c r="J1" t="s">
        <v>3</v>
      </c>
      <c r="K1" t="s">
        <v>378</v>
      </c>
      <c r="L1">
        <v>1191</v>
      </c>
      <c r="N1">
        <v>1013</v>
      </c>
      <c r="O1" t="s">
        <v>379</v>
      </c>
      <c r="P1" t="s">
        <v>379</v>
      </c>
      <c r="Q1">
        <v>1</v>
      </c>
      <c r="X1">
        <v>3.06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3.06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431935477</v>
      </c>
      <c r="C2">
        <v>431935475</v>
      </c>
      <c r="D2">
        <v>405916219</v>
      </c>
      <c r="E2">
        <v>1</v>
      </c>
      <c r="F2">
        <v>1</v>
      </c>
      <c r="G2">
        <v>1080</v>
      </c>
      <c r="H2">
        <v>2</v>
      </c>
      <c r="I2" t="s">
        <v>392</v>
      </c>
      <c r="J2" t="s">
        <v>393</v>
      </c>
      <c r="K2" t="s">
        <v>394</v>
      </c>
      <c r="L2">
        <v>1368</v>
      </c>
      <c r="N2">
        <v>1011</v>
      </c>
      <c r="O2" t="s">
        <v>388</v>
      </c>
      <c r="P2" t="s">
        <v>388</v>
      </c>
      <c r="Q2">
        <v>1</v>
      </c>
      <c r="X2">
        <v>0.19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0.19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431935478</v>
      </c>
      <c r="C3">
        <v>431935475</v>
      </c>
      <c r="D3">
        <v>405915785</v>
      </c>
      <c r="E3">
        <v>1</v>
      </c>
      <c r="F3">
        <v>1</v>
      </c>
      <c r="G3">
        <v>1080</v>
      </c>
      <c r="H3">
        <v>2</v>
      </c>
      <c r="I3" t="s">
        <v>433</v>
      </c>
      <c r="J3" t="s">
        <v>434</v>
      </c>
      <c r="K3" t="s">
        <v>435</v>
      </c>
      <c r="L3">
        <v>1368</v>
      </c>
      <c r="N3">
        <v>1011</v>
      </c>
      <c r="O3" t="s">
        <v>388</v>
      </c>
      <c r="P3" t="s">
        <v>388</v>
      </c>
      <c r="Q3">
        <v>1</v>
      </c>
      <c r="X3">
        <v>0.68</v>
      </c>
      <c r="Y3">
        <v>0</v>
      </c>
      <c r="Z3">
        <v>166.63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0.68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431935479</v>
      </c>
      <c r="C4">
        <v>431935475</v>
      </c>
      <c r="D4">
        <v>405839847</v>
      </c>
      <c r="E4">
        <v>1080</v>
      </c>
      <c r="F4">
        <v>1</v>
      </c>
      <c r="G4">
        <v>1080</v>
      </c>
      <c r="H4">
        <v>3</v>
      </c>
      <c r="I4" t="s">
        <v>436</v>
      </c>
      <c r="J4" t="s">
        <v>3</v>
      </c>
      <c r="K4" t="s">
        <v>437</v>
      </c>
      <c r="L4">
        <v>1348</v>
      </c>
      <c r="N4">
        <v>1009</v>
      </c>
      <c r="O4" t="s">
        <v>45</v>
      </c>
      <c r="P4" t="s">
        <v>45</v>
      </c>
      <c r="Q4">
        <v>1000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431935480</v>
      </c>
      <c r="C5">
        <v>431935475</v>
      </c>
      <c r="D5">
        <v>405885085</v>
      </c>
      <c r="E5">
        <v>1</v>
      </c>
      <c r="F5">
        <v>1</v>
      </c>
      <c r="G5">
        <v>1080</v>
      </c>
      <c r="H5">
        <v>3</v>
      </c>
      <c r="I5" t="s">
        <v>438</v>
      </c>
      <c r="J5" t="s">
        <v>439</v>
      </c>
      <c r="K5" t="s">
        <v>440</v>
      </c>
      <c r="L5">
        <v>1348</v>
      </c>
      <c r="N5">
        <v>1009</v>
      </c>
      <c r="O5" t="s">
        <v>45</v>
      </c>
      <c r="P5" t="s">
        <v>45</v>
      </c>
      <c r="Q5">
        <v>1000</v>
      </c>
      <c r="X5">
        <v>3.0000000000000001E-5</v>
      </c>
      <c r="Y5">
        <v>18495.41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3.0000000000000001E-5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431935481</v>
      </c>
      <c r="C6">
        <v>431935475</v>
      </c>
      <c r="D6">
        <v>405884445</v>
      </c>
      <c r="E6">
        <v>1</v>
      </c>
      <c r="F6">
        <v>1</v>
      </c>
      <c r="G6">
        <v>1080</v>
      </c>
      <c r="H6">
        <v>3</v>
      </c>
      <c r="I6" t="s">
        <v>441</v>
      </c>
      <c r="J6" t="s">
        <v>442</v>
      </c>
      <c r="K6" t="s">
        <v>443</v>
      </c>
      <c r="L6">
        <v>1346</v>
      </c>
      <c r="N6">
        <v>1009</v>
      </c>
      <c r="O6" t="s">
        <v>327</v>
      </c>
      <c r="P6" t="s">
        <v>327</v>
      </c>
      <c r="Q6">
        <v>1</v>
      </c>
      <c r="X6">
        <v>0.02</v>
      </c>
      <c r="Y6">
        <v>1.61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0.02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431935482</v>
      </c>
      <c r="C7">
        <v>431935475</v>
      </c>
      <c r="D7">
        <v>405884712</v>
      </c>
      <c r="E7">
        <v>1</v>
      </c>
      <c r="F7">
        <v>1</v>
      </c>
      <c r="G7">
        <v>1080</v>
      </c>
      <c r="H7">
        <v>3</v>
      </c>
      <c r="I7" t="s">
        <v>444</v>
      </c>
      <c r="J7" t="s">
        <v>445</v>
      </c>
      <c r="K7" t="s">
        <v>446</v>
      </c>
      <c r="L7">
        <v>1348</v>
      </c>
      <c r="N7">
        <v>1009</v>
      </c>
      <c r="O7" t="s">
        <v>45</v>
      </c>
      <c r="P7" t="s">
        <v>45</v>
      </c>
      <c r="Q7">
        <v>1000</v>
      </c>
      <c r="X7">
        <v>4.0000000000000002E-4</v>
      </c>
      <c r="Y7">
        <v>20001.919999999998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4.0000000000000002E-4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431935483</v>
      </c>
      <c r="C8">
        <v>431935475</v>
      </c>
      <c r="D8">
        <v>405884727</v>
      </c>
      <c r="E8">
        <v>1</v>
      </c>
      <c r="F8">
        <v>1</v>
      </c>
      <c r="G8">
        <v>1080</v>
      </c>
      <c r="H8">
        <v>3</v>
      </c>
      <c r="I8" t="s">
        <v>430</v>
      </c>
      <c r="J8" t="s">
        <v>431</v>
      </c>
      <c r="K8" t="s">
        <v>432</v>
      </c>
      <c r="L8">
        <v>1348</v>
      </c>
      <c r="N8">
        <v>1009</v>
      </c>
      <c r="O8" t="s">
        <v>45</v>
      </c>
      <c r="P8" t="s">
        <v>45</v>
      </c>
      <c r="Q8">
        <v>1000</v>
      </c>
      <c r="X8">
        <v>1E-4</v>
      </c>
      <c r="Y8">
        <v>16180.28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1E-4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431935484</v>
      </c>
      <c r="C9">
        <v>431935475</v>
      </c>
      <c r="D9">
        <v>405891328</v>
      </c>
      <c r="E9">
        <v>1</v>
      </c>
      <c r="F9">
        <v>1</v>
      </c>
      <c r="G9">
        <v>1080</v>
      </c>
      <c r="H9">
        <v>3</v>
      </c>
      <c r="I9" t="s">
        <v>447</v>
      </c>
      <c r="J9" t="s">
        <v>448</v>
      </c>
      <c r="K9" t="s">
        <v>449</v>
      </c>
      <c r="L9">
        <v>1346</v>
      </c>
      <c r="N9">
        <v>1009</v>
      </c>
      <c r="O9" t="s">
        <v>327</v>
      </c>
      <c r="P9" t="s">
        <v>327</v>
      </c>
      <c r="Q9">
        <v>1</v>
      </c>
      <c r="X9">
        <v>0.1</v>
      </c>
      <c r="Y9">
        <v>47.86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431935485</v>
      </c>
      <c r="C10">
        <v>431935475</v>
      </c>
      <c r="D10">
        <v>405909160</v>
      </c>
      <c r="E10">
        <v>1</v>
      </c>
      <c r="F10">
        <v>1</v>
      </c>
      <c r="G10">
        <v>1080</v>
      </c>
      <c r="H10">
        <v>3</v>
      </c>
      <c r="I10" t="s">
        <v>450</v>
      </c>
      <c r="J10" t="s">
        <v>451</v>
      </c>
      <c r="K10" t="s">
        <v>452</v>
      </c>
      <c r="L10">
        <v>1355</v>
      </c>
      <c r="N10">
        <v>1010</v>
      </c>
      <c r="O10" t="s">
        <v>160</v>
      </c>
      <c r="P10" t="s">
        <v>160</v>
      </c>
      <c r="Q10">
        <v>100</v>
      </c>
      <c r="X10">
        <v>0.06</v>
      </c>
      <c r="Y10">
        <v>139.84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0.06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431935486</v>
      </c>
      <c r="C11">
        <v>431935475</v>
      </c>
      <c r="D11">
        <v>405841915</v>
      </c>
      <c r="E11">
        <v>1080</v>
      </c>
      <c r="F11">
        <v>1</v>
      </c>
      <c r="G11">
        <v>1080</v>
      </c>
      <c r="H11">
        <v>3</v>
      </c>
      <c r="I11" t="s">
        <v>453</v>
      </c>
      <c r="J11" t="s">
        <v>3</v>
      </c>
      <c r="K11" t="s">
        <v>454</v>
      </c>
      <c r="L11">
        <v>1348</v>
      </c>
      <c r="N11">
        <v>1009</v>
      </c>
      <c r="O11" t="s">
        <v>45</v>
      </c>
      <c r="P11" t="s">
        <v>45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431935487</v>
      </c>
      <c r="C12">
        <v>431935475</v>
      </c>
      <c r="D12">
        <v>405859224</v>
      </c>
      <c r="E12">
        <v>1080</v>
      </c>
      <c r="F12">
        <v>1</v>
      </c>
      <c r="G12">
        <v>1080</v>
      </c>
      <c r="H12">
        <v>3</v>
      </c>
      <c r="I12" t="s">
        <v>455</v>
      </c>
      <c r="J12" t="s">
        <v>3</v>
      </c>
      <c r="K12" t="s">
        <v>456</v>
      </c>
      <c r="L12">
        <v>235684255</v>
      </c>
      <c r="N12">
        <v>1010</v>
      </c>
      <c r="O12" t="s">
        <v>148</v>
      </c>
      <c r="P12" t="s">
        <v>148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431935488</v>
      </c>
      <c r="C13">
        <v>431935475</v>
      </c>
      <c r="D13">
        <v>405874981</v>
      </c>
      <c r="E13">
        <v>1080</v>
      </c>
      <c r="F13">
        <v>1</v>
      </c>
      <c r="G13">
        <v>1080</v>
      </c>
      <c r="H13">
        <v>3</v>
      </c>
      <c r="I13" t="s">
        <v>457</v>
      </c>
      <c r="J13" t="s">
        <v>3</v>
      </c>
      <c r="K13" t="s">
        <v>458</v>
      </c>
      <c r="L13">
        <v>1348</v>
      </c>
      <c r="N13">
        <v>1009</v>
      </c>
      <c r="O13" t="s">
        <v>45</v>
      </c>
      <c r="P13" t="s">
        <v>45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431935489</v>
      </c>
      <c r="C14">
        <v>431935475</v>
      </c>
      <c r="D14">
        <v>405875408</v>
      </c>
      <c r="E14">
        <v>1080</v>
      </c>
      <c r="F14">
        <v>1</v>
      </c>
      <c r="G14">
        <v>1080</v>
      </c>
      <c r="H14">
        <v>3</v>
      </c>
      <c r="I14" t="s">
        <v>459</v>
      </c>
      <c r="J14" t="s">
        <v>3</v>
      </c>
      <c r="K14" t="s">
        <v>460</v>
      </c>
      <c r="L14">
        <v>235684255</v>
      </c>
      <c r="N14">
        <v>1010</v>
      </c>
      <c r="O14" t="s">
        <v>148</v>
      </c>
      <c r="P14" t="s">
        <v>148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431935490</v>
      </c>
      <c r="C15">
        <v>431935475</v>
      </c>
      <c r="D15">
        <v>405875724</v>
      </c>
      <c r="E15">
        <v>1080</v>
      </c>
      <c r="F15">
        <v>1</v>
      </c>
      <c r="G15">
        <v>1080</v>
      </c>
      <c r="H15">
        <v>3</v>
      </c>
      <c r="I15" t="s">
        <v>461</v>
      </c>
      <c r="J15" t="s">
        <v>3</v>
      </c>
      <c r="K15" t="s">
        <v>462</v>
      </c>
      <c r="L15">
        <v>235684255</v>
      </c>
      <c r="N15">
        <v>1010</v>
      </c>
      <c r="O15" t="s">
        <v>148</v>
      </c>
      <c r="P15" t="s">
        <v>148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431935491</v>
      </c>
      <c r="C16">
        <v>431935475</v>
      </c>
      <c r="D16">
        <v>405881438</v>
      </c>
      <c r="E16">
        <v>1080</v>
      </c>
      <c r="F16">
        <v>1</v>
      </c>
      <c r="G16">
        <v>1080</v>
      </c>
      <c r="H16">
        <v>3</v>
      </c>
      <c r="I16" t="s">
        <v>463</v>
      </c>
      <c r="J16" t="s">
        <v>3</v>
      </c>
      <c r="K16" t="s">
        <v>464</v>
      </c>
      <c r="L16">
        <v>235684255</v>
      </c>
      <c r="N16">
        <v>1010</v>
      </c>
      <c r="O16" t="s">
        <v>148</v>
      </c>
      <c r="P16" t="s">
        <v>148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431935476</v>
      </c>
      <c r="C17">
        <v>431935475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377</v>
      </c>
      <c r="J17" t="s">
        <v>3</v>
      </c>
      <c r="K17" t="s">
        <v>378</v>
      </c>
      <c r="L17">
        <v>1191</v>
      </c>
      <c r="N17">
        <v>1013</v>
      </c>
      <c r="O17" t="s">
        <v>379</v>
      </c>
      <c r="P17" t="s">
        <v>379</v>
      </c>
      <c r="Q17">
        <v>1</v>
      </c>
      <c r="X17">
        <v>3.06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3.06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431935477</v>
      </c>
      <c r="C18">
        <v>431935475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392</v>
      </c>
      <c r="J18" t="s">
        <v>393</v>
      </c>
      <c r="K18" t="s">
        <v>394</v>
      </c>
      <c r="L18">
        <v>1368</v>
      </c>
      <c r="N18">
        <v>1011</v>
      </c>
      <c r="O18" t="s">
        <v>388</v>
      </c>
      <c r="P18" t="s">
        <v>388</v>
      </c>
      <c r="Q18">
        <v>1</v>
      </c>
      <c r="X18">
        <v>0.19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0.19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431935478</v>
      </c>
      <c r="C19">
        <v>431935475</v>
      </c>
      <c r="D19">
        <v>405915785</v>
      </c>
      <c r="E19">
        <v>1</v>
      </c>
      <c r="F19">
        <v>1</v>
      </c>
      <c r="G19">
        <v>1080</v>
      </c>
      <c r="H19">
        <v>2</v>
      </c>
      <c r="I19" t="s">
        <v>433</v>
      </c>
      <c r="J19" t="s">
        <v>434</v>
      </c>
      <c r="K19" t="s">
        <v>435</v>
      </c>
      <c r="L19">
        <v>1368</v>
      </c>
      <c r="N19">
        <v>1011</v>
      </c>
      <c r="O19" t="s">
        <v>388</v>
      </c>
      <c r="P19" t="s">
        <v>388</v>
      </c>
      <c r="Q19">
        <v>1</v>
      </c>
      <c r="X19">
        <v>0.68</v>
      </c>
      <c r="Y19">
        <v>0</v>
      </c>
      <c r="Z19">
        <v>166.63</v>
      </c>
      <c r="AA19">
        <v>14.54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0.68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431935479</v>
      </c>
      <c r="C20">
        <v>431935475</v>
      </c>
      <c r="D20">
        <v>405839847</v>
      </c>
      <c r="E20">
        <v>1080</v>
      </c>
      <c r="F20">
        <v>1</v>
      </c>
      <c r="G20">
        <v>1080</v>
      </c>
      <c r="H20">
        <v>3</v>
      </c>
      <c r="I20" t="s">
        <v>436</v>
      </c>
      <c r="J20" t="s">
        <v>3</v>
      </c>
      <c r="K20" t="s">
        <v>437</v>
      </c>
      <c r="L20">
        <v>1348</v>
      </c>
      <c r="N20">
        <v>1009</v>
      </c>
      <c r="O20" t="s">
        <v>45</v>
      </c>
      <c r="P20" t="s">
        <v>45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431935480</v>
      </c>
      <c r="C21">
        <v>431935475</v>
      </c>
      <c r="D21">
        <v>405885085</v>
      </c>
      <c r="E21">
        <v>1</v>
      </c>
      <c r="F21">
        <v>1</v>
      </c>
      <c r="G21">
        <v>1080</v>
      </c>
      <c r="H21">
        <v>3</v>
      </c>
      <c r="I21" t="s">
        <v>438</v>
      </c>
      <c r="J21" t="s">
        <v>439</v>
      </c>
      <c r="K21" t="s">
        <v>440</v>
      </c>
      <c r="L21">
        <v>1348</v>
      </c>
      <c r="N21">
        <v>1009</v>
      </c>
      <c r="O21" t="s">
        <v>45</v>
      </c>
      <c r="P21" t="s">
        <v>45</v>
      </c>
      <c r="Q21">
        <v>1000</v>
      </c>
      <c r="X21">
        <v>3.0000000000000001E-5</v>
      </c>
      <c r="Y21">
        <v>18495.41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3.0000000000000001E-5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431935481</v>
      </c>
      <c r="C22">
        <v>431935475</v>
      </c>
      <c r="D22">
        <v>405884445</v>
      </c>
      <c r="E22">
        <v>1</v>
      </c>
      <c r="F22">
        <v>1</v>
      </c>
      <c r="G22">
        <v>1080</v>
      </c>
      <c r="H22">
        <v>3</v>
      </c>
      <c r="I22" t="s">
        <v>441</v>
      </c>
      <c r="J22" t="s">
        <v>442</v>
      </c>
      <c r="K22" t="s">
        <v>443</v>
      </c>
      <c r="L22">
        <v>1346</v>
      </c>
      <c r="N22">
        <v>1009</v>
      </c>
      <c r="O22" t="s">
        <v>327</v>
      </c>
      <c r="P22" t="s">
        <v>327</v>
      </c>
      <c r="Q22">
        <v>1</v>
      </c>
      <c r="X22">
        <v>0.02</v>
      </c>
      <c r="Y22">
        <v>1.61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0.02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431935482</v>
      </c>
      <c r="C23">
        <v>431935475</v>
      </c>
      <c r="D23">
        <v>405884712</v>
      </c>
      <c r="E23">
        <v>1</v>
      </c>
      <c r="F23">
        <v>1</v>
      </c>
      <c r="G23">
        <v>1080</v>
      </c>
      <c r="H23">
        <v>3</v>
      </c>
      <c r="I23" t="s">
        <v>444</v>
      </c>
      <c r="J23" t="s">
        <v>445</v>
      </c>
      <c r="K23" t="s">
        <v>446</v>
      </c>
      <c r="L23">
        <v>1348</v>
      </c>
      <c r="N23">
        <v>1009</v>
      </c>
      <c r="O23" t="s">
        <v>45</v>
      </c>
      <c r="P23" t="s">
        <v>45</v>
      </c>
      <c r="Q23">
        <v>1000</v>
      </c>
      <c r="X23">
        <v>4.0000000000000002E-4</v>
      </c>
      <c r="Y23">
        <v>20001.919999999998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4.0000000000000002E-4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431935483</v>
      </c>
      <c r="C24">
        <v>431935475</v>
      </c>
      <c r="D24">
        <v>405884727</v>
      </c>
      <c r="E24">
        <v>1</v>
      </c>
      <c r="F24">
        <v>1</v>
      </c>
      <c r="G24">
        <v>1080</v>
      </c>
      <c r="H24">
        <v>3</v>
      </c>
      <c r="I24" t="s">
        <v>430</v>
      </c>
      <c r="J24" t="s">
        <v>431</v>
      </c>
      <c r="K24" t="s">
        <v>432</v>
      </c>
      <c r="L24">
        <v>1348</v>
      </c>
      <c r="N24">
        <v>1009</v>
      </c>
      <c r="O24" t="s">
        <v>45</v>
      </c>
      <c r="P24" t="s">
        <v>45</v>
      </c>
      <c r="Q24">
        <v>1000</v>
      </c>
      <c r="X24">
        <v>1E-4</v>
      </c>
      <c r="Y24">
        <v>16180.28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1E-4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431935484</v>
      </c>
      <c r="C25">
        <v>431935475</v>
      </c>
      <c r="D25">
        <v>405891328</v>
      </c>
      <c r="E25">
        <v>1</v>
      </c>
      <c r="F25">
        <v>1</v>
      </c>
      <c r="G25">
        <v>1080</v>
      </c>
      <c r="H25">
        <v>3</v>
      </c>
      <c r="I25" t="s">
        <v>447</v>
      </c>
      <c r="J25" t="s">
        <v>448</v>
      </c>
      <c r="K25" t="s">
        <v>449</v>
      </c>
      <c r="L25">
        <v>1346</v>
      </c>
      <c r="N25">
        <v>1009</v>
      </c>
      <c r="O25" t="s">
        <v>327</v>
      </c>
      <c r="P25" t="s">
        <v>327</v>
      </c>
      <c r="Q25">
        <v>1</v>
      </c>
      <c r="X25">
        <v>0.1</v>
      </c>
      <c r="Y25">
        <v>47.86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431935485</v>
      </c>
      <c r="C26">
        <v>431935475</v>
      </c>
      <c r="D26">
        <v>405909160</v>
      </c>
      <c r="E26">
        <v>1</v>
      </c>
      <c r="F26">
        <v>1</v>
      </c>
      <c r="G26">
        <v>1080</v>
      </c>
      <c r="H26">
        <v>3</v>
      </c>
      <c r="I26" t="s">
        <v>450</v>
      </c>
      <c r="J26" t="s">
        <v>451</v>
      </c>
      <c r="K26" t="s">
        <v>452</v>
      </c>
      <c r="L26">
        <v>1355</v>
      </c>
      <c r="N26">
        <v>1010</v>
      </c>
      <c r="O26" t="s">
        <v>160</v>
      </c>
      <c r="P26" t="s">
        <v>160</v>
      </c>
      <c r="Q26">
        <v>100</v>
      </c>
      <c r="X26">
        <v>0.06</v>
      </c>
      <c r="Y26">
        <v>139.84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0.06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431935486</v>
      </c>
      <c r="C27">
        <v>431935475</v>
      </c>
      <c r="D27">
        <v>405841915</v>
      </c>
      <c r="E27">
        <v>1080</v>
      </c>
      <c r="F27">
        <v>1</v>
      </c>
      <c r="G27">
        <v>1080</v>
      </c>
      <c r="H27">
        <v>3</v>
      </c>
      <c r="I27" t="s">
        <v>453</v>
      </c>
      <c r="J27" t="s">
        <v>3</v>
      </c>
      <c r="K27" t="s">
        <v>454</v>
      </c>
      <c r="L27">
        <v>1348</v>
      </c>
      <c r="N27">
        <v>1009</v>
      </c>
      <c r="O27" t="s">
        <v>45</v>
      </c>
      <c r="P27" t="s">
        <v>45</v>
      </c>
      <c r="Q27">
        <v>1000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431935487</v>
      </c>
      <c r="C28">
        <v>431935475</v>
      </c>
      <c r="D28">
        <v>405859224</v>
      </c>
      <c r="E28">
        <v>1080</v>
      </c>
      <c r="F28">
        <v>1</v>
      </c>
      <c r="G28">
        <v>1080</v>
      </c>
      <c r="H28">
        <v>3</v>
      </c>
      <c r="I28" t="s">
        <v>455</v>
      </c>
      <c r="J28" t="s">
        <v>3</v>
      </c>
      <c r="K28" t="s">
        <v>456</v>
      </c>
      <c r="L28">
        <v>235684255</v>
      </c>
      <c r="N28">
        <v>1010</v>
      </c>
      <c r="O28" t="s">
        <v>148</v>
      </c>
      <c r="P28" t="s">
        <v>148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ROW(Source!A29)</f>
        <v>29</v>
      </c>
      <c r="B29">
        <v>431935488</v>
      </c>
      <c r="C29">
        <v>431935475</v>
      </c>
      <c r="D29">
        <v>405874981</v>
      </c>
      <c r="E29">
        <v>1080</v>
      </c>
      <c r="F29">
        <v>1</v>
      </c>
      <c r="G29">
        <v>1080</v>
      </c>
      <c r="H29">
        <v>3</v>
      </c>
      <c r="I29" t="s">
        <v>457</v>
      </c>
      <c r="J29" t="s">
        <v>3</v>
      </c>
      <c r="K29" t="s">
        <v>458</v>
      </c>
      <c r="L29">
        <v>1348</v>
      </c>
      <c r="N29">
        <v>1009</v>
      </c>
      <c r="O29" t="s">
        <v>45</v>
      </c>
      <c r="P29" t="s">
        <v>45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ROW(Source!A29)</f>
        <v>29</v>
      </c>
      <c r="B30">
        <v>431935489</v>
      </c>
      <c r="C30">
        <v>431935475</v>
      </c>
      <c r="D30">
        <v>405875408</v>
      </c>
      <c r="E30">
        <v>1080</v>
      </c>
      <c r="F30">
        <v>1</v>
      </c>
      <c r="G30">
        <v>1080</v>
      </c>
      <c r="H30">
        <v>3</v>
      </c>
      <c r="I30" t="s">
        <v>459</v>
      </c>
      <c r="J30" t="s">
        <v>3</v>
      </c>
      <c r="K30" t="s">
        <v>460</v>
      </c>
      <c r="L30">
        <v>235684255</v>
      </c>
      <c r="N30">
        <v>1010</v>
      </c>
      <c r="O30" t="s">
        <v>148</v>
      </c>
      <c r="P30" t="s">
        <v>148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ROW(Source!A29)</f>
        <v>29</v>
      </c>
      <c r="B31">
        <v>431935490</v>
      </c>
      <c r="C31">
        <v>431935475</v>
      </c>
      <c r="D31">
        <v>405875724</v>
      </c>
      <c r="E31">
        <v>1080</v>
      </c>
      <c r="F31">
        <v>1</v>
      </c>
      <c r="G31">
        <v>1080</v>
      </c>
      <c r="H31">
        <v>3</v>
      </c>
      <c r="I31" t="s">
        <v>461</v>
      </c>
      <c r="J31" t="s">
        <v>3</v>
      </c>
      <c r="K31" t="s">
        <v>462</v>
      </c>
      <c r="L31">
        <v>235684255</v>
      </c>
      <c r="N31">
        <v>1010</v>
      </c>
      <c r="O31" t="s">
        <v>148</v>
      </c>
      <c r="P31" t="s">
        <v>148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ROW(Source!A29)</f>
        <v>29</v>
      </c>
      <c r="B32">
        <v>431935491</v>
      </c>
      <c r="C32">
        <v>431935475</v>
      </c>
      <c r="D32">
        <v>405881438</v>
      </c>
      <c r="E32">
        <v>1080</v>
      </c>
      <c r="F32">
        <v>1</v>
      </c>
      <c r="G32">
        <v>1080</v>
      </c>
      <c r="H32">
        <v>3</v>
      </c>
      <c r="I32" t="s">
        <v>463</v>
      </c>
      <c r="J32" t="s">
        <v>3</v>
      </c>
      <c r="K32" t="s">
        <v>464</v>
      </c>
      <c r="L32">
        <v>235684255</v>
      </c>
      <c r="N32">
        <v>1010</v>
      </c>
      <c r="O32" t="s">
        <v>148</v>
      </c>
      <c r="P32" t="s">
        <v>148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431935493</v>
      </c>
      <c r="C33">
        <v>431935492</v>
      </c>
      <c r="D33">
        <v>405844724</v>
      </c>
      <c r="E33">
        <v>1080</v>
      </c>
      <c r="F33">
        <v>1</v>
      </c>
      <c r="G33">
        <v>1080</v>
      </c>
      <c r="H33">
        <v>1</v>
      </c>
      <c r="I33" t="s">
        <v>377</v>
      </c>
      <c r="J33" t="s">
        <v>3</v>
      </c>
      <c r="K33" t="s">
        <v>378</v>
      </c>
      <c r="L33">
        <v>1191</v>
      </c>
      <c r="N33">
        <v>1013</v>
      </c>
      <c r="O33" t="s">
        <v>379</v>
      </c>
      <c r="P33" t="s">
        <v>379</v>
      </c>
      <c r="Q33">
        <v>1</v>
      </c>
      <c r="X33">
        <v>5.98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5.98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431935494</v>
      </c>
      <c r="C34">
        <v>431935492</v>
      </c>
      <c r="D34">
        <v>405916219</v>
      </c>
      <c r="E34">
        <v>1</v>
      </c>
      <c r="F34">
        <v>1</v>
      </c>
      <c r="G34">
        <v>1080</v>
      </c>
      <c r="H34">
        <v>2</v>
      </c>
      <c r="I34" t="s">
        <v>392</v>
      </c>
      <c r="J34" t="s">
        <v>393</v>
      </c>
      <c r="K34" t="s">
        <v>394</v>
      </c>
      <c r="L34">
        <v>1368</v>
      </c>
      <c r="N34">
        <v>1011</v>
      </c>
      <c r="O34" t="s">
        <v>388</v>
      </c>
      <c r="P34" t="s">
        <v>388</v>
      </c>
      <c r="Q34">
        <v>1</v>
      </c>
      <c r="X34">
        <v>0.4</v>
      </c>
      <c r="Y34">
        <v>0</v>
      </c>
      <c r="Z34">
        <v>83.1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0.4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431935495</v>
      </c>
      <c r="C35">
        <v>431935492</v>
      </c>
      <c r="D35">
        <v>405915785</v>
      </c>
      <c r="E35">
        <v>1</v>
      </c>
      <c r="F35">
        <v>1</v>
      </c>
      <c r="G35">
        <v>1080</v>
      </c>
      <c r="H35">
        <v>2</v>
      </c>
      <c r="I35" t="s">
        <v>433</v>
      </c>
      <c r="J35" t="s">
        <v>434</v>
      </c>
      <c r="K35" t="s">
        <v>435</v>
      </c>
      <c r="L35">
        <v>1368</v>
      </c>
      <c r="N35">
        <v>1011</v>
      </c>
      <c r="O35" t="s">
        <v>388</v>
      </c>
      <c r="P35" t="s">
        <v>388</v>
      </c>
      <c r="Q35">
        <v>1</v>
      </c>
      <c r="X35">
        <v>1.6</v>
      </c>
      <c r="Y35">
        <v>0</v>
      </c>
      <c r="Z35">
        <v>166.63</v>
      </c>
      <c r="AA35">
        <v>14.54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1.6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431935496</v>
      </c>
      <c r="C36">
        <v>431935492</v>
      </c>
      <c r="D36">
        <v>405839847</v>
      </c>
      <c r="E36">
        <v>1080</v>
      </c>
      <c r="F36">
        <v>1</v>
      </c>
      <c r="G36">
        <v>1080</v>
      </c>
      <c r="H36">
        <v>3</v>
      </c>
      <c r="I36" t="s">
        <v>436</v>
      </c>
      <c r="J36" t="s">
        <v>3</v>
      </c>
      <c r="K36" t="s">
        <v>437</v>
      </c>
      <c r="L36">
        <v>1348</v>
      </c>
      <c r="N36">
        <v>1009</v>
      </c>
      <c r="O36" t="s">
        <v>45</v>
      </c>
      <c r="P36" t="s">
        <v>45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431935497</v>
      </c>
      <c r="C37">
        <v>431935492</v>
      </c>
      <c r="D37">
        <v>405885085</v>
      </c>
      <c r="E37">
        <v>1</v>
      </c>
      <c r="F37">
        <v>1</v>
      </c>
      <c r="G37">
        <v>1080</v>
      </c>
      <c r="H37">
        <v>3</v>
      </c>
      <c r="I37" t="s">
        <v>438</v>
      </c>
      <c r="J37" t="s">
        <v>439</v>
      </c>
      <c r="K37" t="s">
        <v>440</v>
      </c>
      <c r="L37">
        <v>1348</v>
      </c>
      <c r="N37">
        <v>1009</v>
      </c>
      <c r="O37" t="s">
        <v>45</v>
      </c>
      <c r="P37" t="s">
        <v>45</v>
      </c>
      <c r="Q37">
        <v>1000</v>
      </c>
      <c r="X37">
        <v>3.0000000000000001E-5</v>
      </c>
      <c r="Y37">
        <v>18495.41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3.0000000000000001E-5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431935498</v>
      </c>
      <c r="C38">
        <v>431935492</v>
      </c>
      <c r="D38">
        <v>405884445</v>
      </c>
      <c r="E38">
        <v>1</v>
      </c>
      <c r="F38">
        <v>1</v>
      </c>
      <c r="G38">
        <v>1080</v>
      </c>
      <c r="H38">
        <v>3</v>
      </c>
      <c r="I38" t="s">
        <v>441</v>
      </c>
      <c r="J38" t="s">
        <v>442</v>
      </c>
      <c r="K38" t="s">
        <v>443</v>
      </c>
      <c r="L38">
        <v>1346</v>
      </c>
      <c r="N38">
        <v>1009</v>
      </c>
      <c r="O38" t="s">
        <v>327</v>
      </c>
      <c r="P38" t="s">
        <v>327</v>
      </c>
      <c r="Q38">
        <v>1</v>
      </c>
      <c r="X38">
        <v>0.02</v>
      </c>
      <c r="Y38">
        <v>1.61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0.02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431935499</v>
      </c>
      <c r="C39">
        <v>431935492</v>
      </c>
      <c r="D39">
        <v>405884712</v>
      </c>
      <c r="E39">
        <v>1</v>
      </c>
      <c r="F39">
        <v>1</v>
      </c>
      <c r="G39">
        <v>1080</v>
      </c>
      <c r="H39">
        <v>3</v>
      </c>
      <c r="I39" t="s">
        <v>444</v>
      </c>
      <c r="J39" t="s">
        <v>445</v>
      </c>
      <c r="K39" t="s">
        <v>446</v>
      </c>
      <c r="L39">
        <v>1348</v>
      </c>
      <c r="N39">
        <v>1009</v>
      </c>
      <c r="O39" t="s">
        <v>45</v>
      </c>
      <c r="P39" t="s">
        <v>45</v>
      </c>
      <c r="Q39">
        <v>1000</v>
      </c>
      <c r="X39">
        <v>4.0000000000000002E-4</v>
      </c>
      <c r="Y39">
        <v>20001.919999999998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4.0000000000000002E-4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431935500</v>
      </c>
      <c r="C40">
        <v>431935492</v>
      </c>
      <c r="D40">
        <v>405884727</v>
      </c>
      <c r="E40">
        <v>1</v>
      </c>
      <c r="F40">
        <v>1</v>
      </c>
      <c r="G40">
        <v>1080</v>
      </c>
      <c r="H40">
        <v>3</v>
      </c>
      <c r="I40" t="s">
        <v>430</v>
      </c>
      <c r="J40" t="s">
        <v>431</v>
      </c>
      <c r="K40" t="s">
        <v>432</v>
      </c>
      <c r="L40">
        <v>1348</v>
      </c>
      <c r="N40">
        <v>1009</v>
      </c>
      <c r="O40" t="s">
        <v>45</v>
      </c>
      <c r="P40" t="s">
        <v>45</v>
      </c>
      <c r="Q40">
        <v>1000</v>
      </c>
      <c r="X40">
        <v>1E-4</v>
      </c>
      <c r="Y40">
        <v>16180.28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1E-4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ROW(Source!A30)</f>
        <v>30</v>
      </c>
      <c r="B41">
        <v>431935501</v>
      </c>
      <c r="C41">
        <v>431935492</v>
      </c>
      <c r="D41">
        <v>405891328</v>
      </c>
      <c r="E41">
        <v>1</v>
      </c>
      <c r="F41">
        <v>1</v>
      </c>
      <c r="G41">
        <v>1080</v>
      </c>
      <c r="H41">
        <v>3</v>
      </c>
      <c r="I41" t="s">
        <v>447</v>
      </c>
      <c r="J41" t="s">
        <v>448</v>
      </c>
      <c r="K41" t="s">
        <v>449</v>
      </c>
      <c r="L41">
        <v>1346</v>
      </c>
      <c r="N41">
        <v>1009</v>
      </c>
      <c r="O41" t="s">
        <v>327</v>
      </c>
      <c r="P41" t="s">
        <v>327</v>
      </c>
      <c r="Q41">
        <v>1</v>
      </c>
      <c r="X41">
        <v>0.1</v>
      </c>
      <c r="Y41">
        <v>47.86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ROW(Source!A30)</f>
        <v>30</v>
      </c>
      <c r="B42">
        <v>431935502</v>
      </c>
      <c r="C42">
        <v>431935492</v>
      </c>
      <c r="D42">
        <v>405909160</v>
      </c>
      <c r="E42">
        <v>1</v>
      </c>
      <c r="F42">
        <v>1</v>
      </c>
      <c r="G42">
        <v>1080</v>
      </c>
      <c r="H42">
        <v>3</v>
      </c>
      <c r="I42" t="s">
        <v>450</v>
      </c>
      <c r="J42" t="s">
        <v>451</v>
      </c>
      <c r="K42" t="s">
        <v>452</v>
      </c>
      <c r="L42">
        <v>1355</v>
      </c>
      <c r="N42">
        <v>1010</v>
      </c>
      <c r="O42" t="s">
        <v>160</v>
      </c>
      <c r="P42" t="s">
        <v>160</v>
      </c>
      <c r="Q42">
        <v>100</v>
      </c>
      <c r="X42">
        <v>0.06</v>
      </c>
      <c r="Y42">
        <v>139.84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0.06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ROW(Source!A30)</f>
        <v>30</v>
      </c>
      <c r="B43">
        <v>431935503</v>
      </c>
      <c r="C43">
        <v>431935492</v>
      </c>
      <c r="D43">
        <v>405841915</v>
      </c>
      <c r="E43">
        <v>1080</v>
      </c>
      <c r="F43">
        <v>1</v>
      </c>
      <c r="G43">
        <v>1080</v>
      </c>
      <c r="H43">
        <v>3</v>
      </c>
      <c r="I43" t="s">
        <v>453</v>
      </c>
      <c r="J43" t="s">
        <v>3</v>
      </c>
      <c r="K43" t="s">
        <v>454</v>
      </c>
      <c r="L43">
        <v>1348</v>
      </c>
      <c r="N43">
        <v>1009</v>
      </c>
      <c r="O43" t="s">
        <v>45</v>
      </c>
      <c r="P43" t="s">
        <v>45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ROW(Source!A30)</f>
        <v>30</v>
      </c>
      <c r="B44">
        <v>431935504</v>
      </c>
      <c r="C44">
        <v>431935492</v>
      </c>
      <c r="D44">
        <v>405859224</v>
      </c>
      <c r="E44">
        <v>1080</v>
      </c>
      <c r="F44">
        <v>1</v>
      </c>
      <c r="G44">
        <v>1080</v>
      </c>
      <c r="H44">
        <v>3</v>
      </c>
      <c r="I44" t="s">
        <v>455</v>
      </c>
      <c r="J44" t="s">
        <v>3</v>
      </c>
      <c r="K44" t="s">
        <v>456</v>
      </c>
      <c r="L44">
        <v>235684255</v>
      </c>
      <c r="N44">
        <v>1010</v>
      </c>
      <c r="O44" t="s">
        <v>148</v>
      </c>
      <c r="P44" t="s">
        <v>148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ROW(Source!A30)</f>
        <v>30</v>
      </c>
      <c r="B45">
        <v>431935505</v>
      </c>
      <c r="C45">
        <v>431935492</v>
      </c>
      <c r="D45">
        <v>405874981</v>
      </c>
      <c r="E45">
        <v>1080</v>
      </c>
      <c r="F45">
        <v>1</v>
      </c>
      <c r="G45">
        <v>1080</v>
      </c>
      <c r="H45">
        <v>3</v>
      </c>
      <c r="I45" t="s">
        <v>457</v>
      </c>
      <c r="J45" t="s">
        <v>3</v>
      </c>
      <c r="K45" t="s">
        <v>458</v>
      </c>
      <c r="L45">
        <v>1348</v>
      </c>
      <c r="N45">
        <v>1009</v>
      </c>
      <c r="O45" t="s">
        <v>45</v>
      </c>
      <c r="P45" t="s">
        <v>45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ROW(Source!A30)</f>
        <v>30</v>
      </c>
      <c r="B46">
        <v>431935506</v>
      </c>
      <c r="C46">
        <v>431935492</v>
      </c>
      <c r="D46">
        <v>405874981</v>
      </c>
      <c r="E46">
        <v>1080</v>
      </c>
      <c r="F46">
        <v>1</v>
      </c>
      <c r="G46">
        <v>1080</v>
      </c>
      <c r="H46">
        <v>3</v>
      </c>
      <c r="I46" t="s">
        <v>457</v>
      </c>
      <c r="J46" t="s">
        <v>3</v>
      </c>
      <c r="K46" t="s">
        <v>465</v>
      </c>
      <c r="L46">
        <v>1348</v>
      </c>
      <c r="N46">
        <v>1009</v>
      </c>
      <c r="O46" t="s">
        <v>45</v>
      </c>
      <c r="P46" t="s">
        <v>45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ROW(Source!A30)</f>
        <v>30</v>
      </c>
      <c r="B47">
        <v>431935507</v>
      </c>
      <c r="C47">
        <v>431935492</v>
      </c>
      <c r="D47">
        <v>405875408</v>
      </c>
      <c r="E47">
        <v>1080</v>
      </c>
      <c r="F47">
        <v>1</v>
      </c>
      <c r="G47">
        <v>1080</v>
      </c>
      <c r="H47">
        <v>3</v>
      </c>
      <c r="I47" t="s">
        <v>459</v>
      </c>
      <c r="J47" t="s">
        <v>3</v>
      </c>
      <c r="K47" t="s">
        <v>460</v>
      </c>
      <c r="L47">
        <v>235684255</v>
      </c>
      <c r="N47">
        <v>1010</v>
      </c>
      <c r="O47" t="s">
        <v>148</v>
      </c>
      <c r="P47" t="s">
        <v>148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ROW(Source!A30)</f>
        <v>30</v>
      </c>
      <c r="B48">
        <v>431935508</v>
      </c>
      <c r="C48">
        <v>431935492</v>
      </c>
      <c r="D48">
        <v>405875724</v>
      </c>
      <c r="E48">
        <v>1080</v>
      </c>
      <c r="F48">
        <v>1</v>
      </c>
      <c r="G48">
        <v>1080</v>
      </c>
      <c r="H48">
        <v>3</v>
      </c>
      <c r="I48" t="s">
        <v>461</v>
      </c>
      <c r="J48" t="s">
        <v>3</v>
      </c>
      <c r="K48" t="s">
        <v>462</v>
      </c>
      <c r="L48">
        <v>235684255</v>
      </c>
      <c r="N48">
        <v>1010</v>
      </c>
      <c r="O48" t="s">
        <v>148</v>
      </c>
      <c r="P48" t="s">
        <v>148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ROW(Source!A30)</f>
        <v>30</v>
      </c>
      <c r="B49">
        <v>431935509</v>
      </c>
      <c r="C49">
        <v>431935492</v>
      </c>
      <c r="D49">
        <v>405881438</v>
      </c>
      <c r="E49">
        <v>1080</v>
      </c>
      <c r="F49">
        <v>1</v>
      </c>
      <c r="G49">
        <v>1080</v>
      </c>
      <c r="H49">
        <v>3</v>
      </c>
      <c r="I49" t="s">
        <v>463</v>
      </c>
      <c r="J49" t="s">
        <v>3</v>
      </c>
      <c r="K49" t="s">
        <v>464</v>
      </c>
      <c r="L49">
        <v>235684255</v>
      </c>
      <c r="N49">
        <v>1010</v>
      </c>
      <c r="O49" t="s">
        <v>148</v>
      </c>
      <c r="P49" t="s">
        <v>148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431935493</v>
      </c>
      <c r="C50">
        <v>431935492</v>
      </c>
      <c r="D50">
        <v>405844724</v>
      </c>
      <c r="E50">
        <v>1080</v>
      </c>
      <c r="F50">
        <v>1</v>
      </c>
      <c r="G50">
        <v>1080</v>
      </c>
      <c r="H50">
        <v>1</v>
      </c>
      <c r="I50" t="s">
        <v>377</v>
      </c>
      <c r="J50" t="s">
        <v>3</v>
      </c>
      <c r="K50" t="s">
        <v>378</v>
      </c>
      <c r="L50">
        <v>1191</v>
      </c>
      <c r="N50">
        <v>1013</v>
      </c>
      <c r="O50" t="s">
        <v>379</v>
      </c>
      <c r="P50" t="s">
        <v>379</v>
      </c>
      <c r="Q50">
        <v>1</v>
      </c>
      <c r="X50">
        <v>5.98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5.98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ROW(Source!A31)</f>
        <v>31</v>
      </c>
      <c r="B51">
        <v>431935494</v>
      </c>
      <c r="C51">
        <v>431935492</v>
      </c>
      <c r="D51">
        <v>405916219</v>
      </c>
      <c r="E51">
        <v>1</v>
      </c>
      <c r="F51">
        <v>1</v>
      </c>
      <c r="G51">
        <v>1080</v>
      </c>
      <c r="H51">
        <v>2</v>
      </c>
      <c r="I51" t="s">
        <v>392</v>
      </c>
      <c r="J51" t="s">
        <v>393</v>
      </c>
      <c r="K51" t="s">
        <v>394</v>
      </c>
      <c r="L51">
        <v>1368</v>
      </c>
      <c r="N51">
        <v>1011</v>
      </c>
      <c r="O51" t="s">
        <v>388</v>
      </c>
      <c r="P51" t="s">
        <v>388</v>
      </c>
      <c r="Q51">
        <v>1</v>
      </c>
      <c r="X51">
        <v>0.4</v>
      </c>
      <c r="Y51">
        <v>0</v>
      </c>
      <c r="Z51">
        <v>83.1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0.4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ROW(Source!A31)</f>
        <v>31</v>
      </c>
      <c r="B52">
        <v>431935495</v>
      </c>
      <c r="C52">
        <v>431935492</v>
      </c>
      <c r="D52">
        <v>405915785</v>
      </c>
      <c r="E52">
        <v>1</v>
      </c>
      <c r="F52">
        <v>1</v>
      </c>
      <c r="G52">
        <v>1080</v>
      </c>
      <c r="H52">
        <v>2</v>
      </c>
      <c r="I52" t="s">
        <v>433</v>
      </c>
      <c r="J52" t="s">
        <v>434</v>
      </c>
      <c r="K52" t="s">
        <v>435</v>
      </c>
      <c r="L52">
        <v>1368</v>
      </c>
      <c r="N52">
        <v>1011</v>
      </c>
      <c r="O52" t="s">
        <v>388</v>
      </c>
      <c r="P52" t="s">
        <v>388</v>
      </c>
      <c r="Q52">
        <v>1</v>
      </c>
      <c r="X52">
        <v>1.6</v>
      </c>
      <c r="Y52">
        <v>0</v>
      </c>
      <c r="Z52">
        <v>166.63</v>
      </c>
      <c r="AA52">
        <v>14.54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1.6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ROW(Source!A31)</f>
        <v>31</v>
      </c>
      <c r="B53">
        <v>431935496</v>
      </c>
      <c r="C53">
        <v>431935492</v>
      </c>
      <c r="D53">
        <v>405839847</v>
      </c>
      <c r="E53">
        <v>1080</v>
      </c>
      <c r="F53">
        <v>1</v>
      </c>
      <c r="G53">
        <v>1080</v>
      </c>
      <c r="H53">
        <v>3</v>
      </c>
      <c r="I53" t="s">
        <v>436</v>
      </c>
      <c r="J53" t="s">
        <v>3</v>
      </c>
      <c r="K53" t="s">
        <v>437</v>
      </c>
      <c r="L53">
        <v>1348</v>
      </c>
      <c r="N53">
        <v>1009</v>
      </c>
      <c r="O53" t="s">
        <v>45</v>
      </c>
      <c r="P53" t="s">
        <v>45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ROW(Source!A31)</f>
        <v>31</v>
      </c>
      <c r="B54">
        <v>431935497</v>
      </c>
      <c r="C54">
        <v>431935492</v>
      </c>
      <c r="D54">
        <v>405885085</v>
      </c>
      <c r="E54">
        <v>1</v>
      </c>
      <c r="F54">
        <v>1</v>
      </c>
      <c r="G54">
        <v>1080</v>
      </c>
      <c r="H54">
        <v>3</v>
      </c>
      <c r="I54" t="s">
        <v>438</v>
      </c>
      <c r="J54" t="s">
        <v>439</v>
      </c>
      <c r="K54" t="s">
        <v>440</v>
      </c>
      <c r="L54">
        <v>1348</v>
      </c>
      <c r="N54">
        <v>1009</v>
      </c>
      <c r="O54" t="s">
        <v>45</v>
      </c>
      <c r="P54" t="s">
        <v>45</v>
      </c>
      <c r="Q54">
        <v>1000</v>
      </c>
      <c r="X54">
        <v>3.0000000000000001E-5</v>
      </c>
      <c r="Y54">
        <v>18495.41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3.0000000000000001E-5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ROW(Source!A31)</f>
        <v>31</v>
      </c>
      <c r="B55">
        <v>431935498</v>
      </c>
      <c r="C55">
        <v>431935492</v>
      </c>
      <c r="D55">
        <v>405884445</v>
      </c>
      <c r="E55">
        <v>1</v>
      </c>
      <c r="F55">
        <v>1</v>
      </c>
      <c r="G55">
        <v>1080</v>
      </c>
      <c r="H55">
        <v>3</v>
      </c>
      <c r="I55" t="s">
        <v>441</v>
      </c>
      <c r="J55" t="s">
        <v>442</v>
      </c>
      <c r="K55" t="s">
        <v>443</v>
      </c>
      <c r="L55">
        <v>1346</v>
      </c>
      <c r="N55">
        <v>1009</v>
      </c>
      <c r="O55" t="s">
        <v>327</v>
      </c>
      <c r="P55" t="s">
        <v>327</v>
      </c>
      <c r="Q55">
        <v>1</v>
      </c>
      <c r="X55">
        <v>0.02</v>
      </c>
      <c r="Y55">
        <v>1.61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ROW(Source!A31)</f>
        <v>31</v>
      </c>
      <c r="B56">
        <v>431935499</v>
      </c>
      <c r="C56">
        <v>431935492</v>
      </c>
      <c r="D56">
        <v>405884712</v>
      </c>
      <c r="E56">
        <v>1</v>
      </c>
      <c r="F56">
        <v>1</v>
      </c>
      <c r="G56">
        <v>1080</v>
      </c>
      <c r="H56">
        <v>3</v>
      </c>
      <c r="I56" t="s">
        <v>444</v>
      </c>
      <c r="J56" t="s">
        <v>445</v>
      </c>
      <c r="K56" t="s">
        <v>446</v>
      </c>
      <c r="L56">
        <v>1348</v>
      </c>
      <c r="N56">
        <v>1009</v>
      </c>
      <c r="O56" t="s">
        <v>45</v>
      </c>
      <c r="P56" t="s">
        <v>45</v>
      </c>
      <c r="Q56">
        <v>1000</v>
      </c>
      <c r="X56">
        <v>4.0000000000000002E-4</v>
      </c>
      <c r="Y56">
        <v>20001.919999999998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4.0000000000000002E-4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ROW(Source!A31)</f>
        <v>31</v>
      </c>
      <c r="B57">
        <v>431935500</v>
      </c>
      <c r="C57">
        <v>431935492</v>
      </c>
      <c r="D57">
        <v>405884727</v>
      </c>
      <c r="E57">
        <v>1</v>
      </c>
      <c r="F57">
        <v>1</v>
      </c>
      <c r="G57">
        <v>1080</v>
      </c>
      <c r="H57">
        <v>3</v>
      </c>
      <c r="I57" t="s">
        <v>430</v>
      </c>
      <c r="J57" t="s">
        <v>431</v>
      </c>
      <c r="K57" t="s">
        <v>432</v>
      </c>
      <c r="L57">
        <v>1348</v>
      </c>
      <c r="N57">
        <v>1009</v>
      </c>
      <c r="O57" t="s">
        <v>45</v>
      </c>
      <c r="P57" t="s">
        <v>45</v>
      </c>
      <c r="Q57">
        <v>1000</v>
      </c>
      <c r="X57">
        <v>1E-4</v>
      </c>
      <c r="Y57">
        <v>16180.28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1E-4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ROW(Source!A31)</f>
        <v>31</v>
      </c>
      <c r="B58">
        <v>431935501</v>
      </c>
      <c r="C58">
        <v>431935492</v>
      </c>
      <c r="D58">
        <v>405891328</v>
      </c>
      <c r="E58">
        <v>1</v>
      </c>
      <c r="F58">
        <v>1</v>
      </c>
      <c r="G58">
        <v>1080</v>
      </c>
      <c r="H58">
        <v>3</v>
      </c>
      <c r="I58" t="s">
        <v>447</v>
      </c>
      <c r="J58" t="s">
        <v>448</v>
      </c>
      <c r="K58" t="s">
        <v>449</v>
      </c>
      <c r="L58">
        <v>1346</v>
      </c>
      <c r="N58">
        <v>1009</v>
      </c>
      <c r="O58" t="s">
        <v>327</v>
      </c>
      <c r="P58" t="s">
        <v>327</v>
      </c>
      <c r="Q58">
        <v>1</v>
      </c>
      <c r="X58">
        <v>0.1</v>
      </c>
      <c r="Y58">
        <v>47.86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0.1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ROW(Source!A31)</f>
        <v>31</v>
      </c>
      <c r="B59">
        <v>431935502</v>
      </c>
      <c r="C59">
        <v>431935492</v>
      </c>
      <c r="D59">
        <v>405909160</v>
      </c>
      <c r="E59">
        <v>1</v>
      </c>
      <c r="F59">
        <v>1</v>
      </c>
      <c r="G59">
        <v>1080</v>
      </c>
      <c r="H59">
        <v>3</v>
      </c>
      <c r="I59" t="s">
        <v>450</v>
      </c>
      <c r="J59" t="s">
        <v>451</v>
      </c>
      <c r="K59" t="s">
        <v>452</v>
      </c>
      <c r="L59">
        <v>1355</v>
      </c>
      <c r="N59">
        <v>1010</v>
      </c>
      <c r="O59" t="s">
        <v>160</v>
      </c>
      <c r="P59" t="s">
        <v>160</v>
      </c>
      <c r="Q59">
        <v>100</v>
      </c>
      <c r="X59">
        <v>0.06</v>
      </c>
      <c r="Y59">
        <v>139.84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0.06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ROW(Source!A31)</f>
        <v>31</v>
      </c>
      <c r="B60">
        <v>431935503</v>
      </c>
      <c r="C60">
        <v>431935492</v>
      </c>
      <c r="D60">
        <v>405841915</v>
      </c>
      <c r="E60">
        <v>1080</v>
      </c>
      <c r="F60">
        <v>1</v>
      </c>
      <c r="G60">
        <v>1080</v>
      </c>
      <c r="H60">
        <v>3</v>
      </c>
      <c r="I60" t="s">
        <v>453</v>
      </c>
      <c r="J60" t="s">
        <v>3</v>
      </c>
      <c r="K60" t="s">
        <v>454</v>
      </c>
      <c r="L60">
        <v>1348</v>
      </c>
      <c r="N60">
        <v>1009</v>
      </c>
      <c r="O60" t="s">
        <v>45</v>
      </c>
      <c r="P60" t="s">
        <v>45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ROW(Source!A31)</f>
        <v>31</v>
      </c>
      <c r="B61">
        <v>431935504</v>
      </c>
      <c r="C61">
        <v>431935492</v>
      </c>
      <c r="D61">
        <v>405859224</v>
      </c>
      <c r="E61">
        <v>1080</v>
      </c>
      <c r="F61">
        <v>1</v>
      </c>
      <c r="G61">
        <v>1080</v>
      </c>
      <c r="H61">
        <v>3</v>
      </c>
      <c r="I61" t="s">
        <v>455</v>
      </c>
      <c r="J61" t="s">
        <v>3</v>
      </c>
      <c r="K61" t="s">
        <v>456</v>
      </c>
      <c r="L61">
        <v>235684255</v>
      </c>
      <c r="N61">
        <v>1010</v>
      </c>
      <c r="O61" t="s">
        <v>148</v>
      </c>
      <c r="P61" t="s">
        <v>148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ROW(Source!A31)</f>
        <v>31</v>
      </c>
      <c r="B62">
        <v>431935505</v>
      </c>
      <c r="C62">
        <v>431935492</v>
      </c>
      <c r="D62">
        <v>405874981</v>
      </c>
      <c r="E62">
        <v>1080</v>
      </c>
      <c r="F62">
        <v>1</v>
      </c>
      <c r="G62">
        <v>1080</v>
      </c>
      <c r="H62">
        <v>3</v>
      </c>
      <c r="I62" t="s">
        <v>457</v>
      </c>
      <c r="J62" t="s">
        <v>3</v>
      </c>
      <c r="K62" t="s">
        <v>458</v>
      </c>
      <c r="L62">
        <v>1348</v>
      </c>
      <c r="N62">
        <v>1009</v>
      </c>
      <c r="O62" t="s">
        <v>45</v>
      </c>
      <c r="P62" t="s">
        <v>45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ROW(Source!A31)</f>
        <v>31</v>
      </c>
      <c r="B63">
        <v>431935506</v>
      </c>
      <c r="C63">
        <v>431935492</v>
      </c>
      <c r="D63">
        <v>405874981</v>
      </c>
      <c r="E63">
        <v>1080</v>
      </c>
      <c r="F63">
        <v>1</v>
      </c>
      <c r="G63">
        <v>1080</v>
      </c>
      <c r="H63">
        <v>3</v>
      </c>
      <c r="I63" t="s">
        <v>457</v>
      </c>
      <c r="J63" t="s">
        <v>3</v>
      </c>
      <c r="K63" t="s">
        <v>465</v>
      </c>
      <c r="L63">
        <v>1348</v>
      </c>
      <c r="N63">
        <v>1009</v>
      </c>
      <c r="O63" t="s">
        <v>45</v>
      </c>
      <c r="P63" t="s">
        <v>45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ROW(Source!A31)</f>
        <v>31</v>
      </c>
      <c r="B64">
        <v>431935507</v>
      </c>
      <c r="C64">
        <v>431935492</v>
      </c>
      <c r="D64">
        <v>405875408</v>
      </c>
      <c r="E64">
        <v>1080</v>
      </c>
      <c r="F64">
        <v>1</v>
      </c>
      <c r="G64">
        <v>1080</v>
      </c>
      <c r="H64">
        <v>3</v>
      </c>
      <c r="I64" t="s">
        <v>459</v>
      </c>
      <c r="J64" t="s">
        <v>3</v>
      </c>
      <c r="K64" t="s">
        <v>460</v>
      </c>
      <c r="L64">
        <v>235684255</v>
      </c>
      <c r="N64">
        <v>1010</v>
      </c>
      <c r="O64" t="s">
        <v>148</v>
      </c>
      <c r="P64" t="s">
        <v>148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ROW(Source!A31)</f>
        <v>31</v>
      </c>
      <c r="B65">
        <v>431935508</v>
      </c>
      <c r="C65">
        <v>431935492</v>
      </c>
      <c r="D65">
        <v>405875724</v>
      </c>
      <c r="E65">
        <v>1080</v>
      </c>
      <c r="F65">
        <v>1</v>
      </c>
      <c r="G65">
        <v>1080</v>
      </c>
      <c r="H65">
        <v>3</v>
      </c>
      <c r="I65" t="s">
        <v>461</v>
      </c>
      <c r="J65" t="s">
        <v>3</v>
      </c>
      <c r="K65" t="s">
        <v>462</v>
      </c>
      <c r="L65">
        <v>235684255</v>
      </c>
      <c r="N65">
        <v>1010</v>
      </c>
      <c r="O65" t="s">
        <v>148</v>
      </c>
      <c r="P65" t="s">
        <v>148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ROW(Source!A31)</f>
        <v>31</v>
      </c>
      <c r="B66">
        <v>431935509</v>
      </c>
      <c r="C66">
        <v>431935492</v>
      </c>
      <c r="D66">
        <v>405881438</v>
      </c>
      <c r="E66">
        <v>1080</v>
      </c>
      <c r="F66">
        <v>1</v>
      </c>
      <c r="G66">
        <v>1080</v>
      </c>
      <c r="H66">
        <v>3</v>
      </c>
      <c r="I66" t="s">
        <v>463</v>
      </c>
      <c r="J66" t="s">
        <v>3</v>
      </c>
      <c r="K66" t="s">
        <v>464</v>
      </c>
      <c r="L66">
        <v>235684255</v>
      </c>
      <c r="N66">
        <v>1010</v>
      </c>
      <c r="O66" t="s">
        <v>148</v>
      </c>
      <c r="P66" t="s">
        <v>148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ROW(Source!A32)</f>
        <v>32</v>
      </c>
      <c r="B67">
        <v>431935511</v>
      </c>
      <c r="C67">
        <v>431935510</v>
      </c>
      <c r="D67">
        <v>405844724</v>
      </c>
      <c r="E67">
        <v>1080</v>
      </c>
      <c r="F67">
        <v>1</v>
      </c>
      <c r="G67">
        <v>1080</v>
      </c>
      <c r="H67">
        <v>1</v>
      </c>
      <c r="I67" t="s">
        <v>377</v>
      </c>
      <c r="J67" t="s">
        <v>3</v>
      </c>
      <c r="K67" t="s">
        <v>378</v>
      </c>
      <c r="L67">
        <v>1191</v>
      </c>
      <c r="N67">
        <v>1013</v>
      </c>
      <c r="O67" t="s">
        <v>379</v>
      </c>
      <c r="P67" t="s">
        <v>379</v>
      </c>
      <c r="Q67">
        <v>1</v>
      </c>
      <c r="X67">
        <v>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</v>
      </c>
      <c r="AG67">
        <v>9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ROW(Source!A32)</f>
        <v>32</v>
      </c>
      <c r="B68">
        <v>431935512</v>
      </c>
      <c r="C68">
        <v>431935510</v>
      </c>
      <c r="D68">
        <v>405916219</v>
      </c>
      <c r="E68">
        <v>1</v>
      </c>
      <c r="F68">
        <v>1</v>
      </c>
      <c r="G68">
        <v>1080</v>
      </c>
      <c r="H68">
        <v>2</v>
      </c>
      <c r="I68" t="s">
        <v>392</v>
      </c>
      <c r="J68" t="s">
        <v>393</v>
      </c>
      <c r="K68" t="s">
        <v>394</v>
      </c>
      <c r="L68">
        <v>1368</v>
      </c>
      <c r="N68">
        <v>1011</v>
      </c>
      <c r="O68" t="s">
        <v>388</v>
      </c>
      <c r="P68" t="s">
        <v>388</v>
      </c>
      <c r="Q68">
        <v>1</v>
      </c>
      <c r="X68">
        <v>0.61</v>
      </c>
      <c r="Y68">
        <v>0</v>
      </c>
      <c r="Z68">
        <v>83.1</v>
      </c>
      <c r="AA68">
        <v>12.62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0.61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ROW(Source!A32)</f>
        <v>32</v>
      </c>
      <c r="B69">
        <v>431935513</v>
      </c>
      <c r="C69">
        <v>431935510</v>
      </c>
      <c r="D69">
        <v>405915785</v>
      </c>
      <c r="E69">
        <v>1</v>
      </c>
      <c r="F69">
        <v>1</v>
      </c>
      <c r="G69">
        <v>1080</v>
      </c>
      <c r="H69">
        <v>2</v>
      </c>
      <c r="I69" t="s">
        <v>433</v>
      </c>
      <c r="J69" t="s">
        <v>434</v>
      </c>
      <c r="K69" t="s">
        <v>435</v>
      </c>
      <c r="L69">
        <v>1368</v>
      </c>
      <c r="N69">
        <v>1011</v>
      </c>
      <c r="O69" t="s">
        <v>388</v>
      </c>
      <c r="P69" t="s">
        <v>388</v>
      </c>
      <c r="Q69">
        <v>1</v>
      </c>
      <c r="X69">
        <v>2.6</v>
      </c>
      <c r="Y69">
        <v>0</v>
      </c>
      <c r="Z69">
        <v>166.63</v>
      </c>
      <c r="AA69">
        <v>14.54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2.6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ROW(Source!A32)</f>
        <v>32</v>
      </c>
      <c r="B70">
        <v>431935514</v>
      </c>
      <c r="C70">
        <v>431935510</v>
      </c>
      <c r="D70">
        <v>405839847</v>
      </c>
      <c r="E70">
        <v>1080</v>
      </c>
      <c r="F70">
        <v>1</v>
      </c>
      <c r="G70">
        <v>1080</v>
      </c>
      <c r="H70">
        <v>3</v>
      </c>
      <c r="I70" t="s">
        <v>436</v>
      </c>
      <c r="J70" t="s">
        <v>3</v>
      </c>
      <c r="K70" t="s">
        <v>437</v>
      </c>
      <c r="L70">
        <v>1348</v>
      </c>
      <c r="N70">
        <v>1009</v>
      </c>
      <c r="O70" t="s">
        <v>45</v>
      </c>
      <c r="P70" t="s">
        <v>45</v>
      </c>
      <c r="Q70">
        <v>1000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ROW(Source!A32)</f>
        <v>32</v>
      </c>
      <c r="B71">
        <v>431935515</v>
      </c>
      <c r="C71">
        <v>431935510</v>
      </c>
      <c r="D71">
        <v>405885085</v>
      </c>
      <c r="E71">
        <v>1</v>
      </c>
      <c r="F71">
        <v>1</v>
      </c>
      <c r="G71">
        <v>1080</v>
      </c>
      <c r="H71">
        <v>3</v>
      </c>
      <c r="I71" t="s">
        <v>438</v>
      </c>
      <c r="J71" t="s">
        <v>439</v>
      </c>
      <c r="K71" t="s">
        <v>440</v>
      </c>
      <c r="L71">
        <v>1348</v>
      </c>
      <c r="N71">
        <v>1009</v>
      </c>
      <c r="O71" t="s">
        <v>45</v>
      </c>
      <c r="P71" t="s">
        <v>45</v>
      </c>
      <c r="Q71">
        <v>1000</v>
      </c>
      <c r="X71">
        <v>3.0000000000000001E-5</v>
      </c>
      <c r="Y71">
        <v>18495.41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3.0000000000000001E-5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ROW(Source!A32)</f>
        <v>32</v>
      </c>
      <c r="B72">
        <v>431935516</v>
      </c>
      <c r="C72">
        <v>431935510</v>
      </c>
      <c r="D72">
        <v>405884445</v>
      </c>
      <c r="E72">
        <v>1</v>
      </c>
      <c r="F72">
        <v>1</v>
      </c>
      <c r="G72">
        <v>1080</v>
      </c>
      <c r="H72">
        <v>3</v>
      </c>
      <c r="I72" t="s">
        <v>441</v>
      </c>
      <c r="J72" t="s">
        <v>442</v>
      </c>
      <c r="K72" t="s">
        <v>443</v>
      </c>
      <c r="L72">
        <v>1346</v>
      </c>
      <c r="N72">
        <v>1009</v>
      </c>
      <c r="O72" t="s">
        <v>327</v>
      </c>
      <c r="P72" t="s">
        <v>327</v>
      </c>
      <c r="Q72">
        <v>1</v>
      </c>
      <c r="X72">
        <v>0.02</v>
      </c>
      <c r="Y72">
        <v>1.61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0.02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ROW(Source!A32)</f>
        <v>32</v>
      </c>
      <c r="B73">
        <v>431935517</v>
      </c>
      <c r="C73">
        <v>431935510</v>
      </c>
      <c r="D73">
        <v>405884712</v>
      </c>
      <c r="E73">
        <v>1</v>
      </c>
      <c r="F73">
        <v>1</v>
      </c>
      <c r="G73">
        <v>1080</v>
      </c>
      <c r="H73">
        <v>3</v>
      </c>
      <c r="I73" t="s">
        <v>444</v>
      </c>
      <c r="J73" t="s">
        <v>445</v>
      </c>
      <c r="K73" t="s">
        <v>446</v>
      </c>
      <c r="L73">
        <v>1348</v>
      </c>
      <c r="N73">
        <v>1009</v>
      </c>
      <c r="O73" t="s">
        <v>45</v>
      </c>
      <c r="P73" t="s">
        <v>45</v>
      </c>
      <c r="Q73">
        <v>1000</v>
      </c>
      <c r="X73">
        <v>4.0000000000000002E-4</v>
      </c>
      <c r="Y73">
        <v>20001.919999999998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4.0000000000000002E-4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ROW(Source!A32)</f>
        <v>32</v>
      </c>
      <c r="B74">
        <v>431935518</v>
      </c>
      <c r="C74">
        <v>431935510</v>
      </c>
      <c r="D74">
        <v>405884727</v>
      </c>
      <c r="E74">
        <v>1</v>
      </c>
      <c r="F74">
        <v>1</v>
      </c>
      <c r="G74">
        <v>1080</v>
      </c>
      <c r="H74">
        <v>3</v>
      </c>
      <c r="I74" t="s">
        <v>430</v>
      </c>
      <c r="J74" t="s">
        <v>431</v>
      </c>
      <c r="K74" t="s">
        <v>432</v>
      </c>
      <c r="L74">
        <v>1348</v>
      </c>
      <c r="N74">
        <v>1009</v>
      </c>
      <c r="O74" t="s">
        <v>45</v>
      </c>
      <c r="P74" t="s">
        <v>45</v>
      </c>
      <c r="Q74">
        <v>1000</v>
      </c>
      <c r="X74">
        <v>1E-4</v>
      </c>
      <c r="Y74">
        <v>16180.28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1E-4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ROW(Source!A32)</f>
        <v>32</v>
      </c>
      <c r="B75">
        <v>431935519</v>
      </c>
      <c r="C75">
        <v>431935510</v>
      </c>
      <c r="D75">
        <v>405891328</v>
      </c>
      <c r="E75">
        <v>1</v>
      </c>
      <c r="F75">
        <v>1</v>
      </c>
      <c r="G75">
        <v>1080</v>
      </c>
      <c r="H75">
        <v>3</v>
      </c>
      <c r="I75" t="s">
        <v>447</v>
      </c>
      <c r="J75" t="s">
        <v>448</v>
      </c>
      <c r="K75" t="s">
        <v>449</v>
      </c>
      <c r="L75">
        <v>1346</v>
      </c>
      <c r="N75">
        <v>1009</v>
      </c>
      <c r="O75" t="s">
        <v>327</v>
      </c>
      <c r="P75" t="s">
        <v>327</v>
      </c>
      <c r="Q75">
        <v>1</v>
      </c>
      <c r="X75">
        <v>0.1</v>
      </c>
      <c r="Y75">
        <v>47.86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ROW(Source!A32)</f>
        <v>32</v>
      </c>
      <c r="B76">
        <v>431935520</v>
      </c>
      <c r="C76">
        <v>431935510</v>
      </c>
      <c r="D76">
        <v>405909160</v>
      </c>
      <c r="E76">
        <v>1</v>
      </c>
      <c r="F76">
        <v>1</v>
      </c>
      <c r="G76">
        <v>1080</v>
      </c>
      <c r="H76">
        <v>3</v>
      </c>
      <c r="I76" t="s">
        <v>450</v>
      </c>
      <c r="J76" t="s">
        <v>451</v>
      </c>
      <c r="K76" t="s">
        <v>452</v>
      </c>
      <c r="L76">
        <v>1355</v>
      </c>
      <c r="N76">
        <v>1010</v>
      </c>
      <c r="O76" t="s">
        <v>160</v>
      </c>
      <c r="P76" t="s">
        <v>160</v>
      </c>
      <c r="Q76">
        <v>100</v>
      </c>
      <c r="X76">
        <v>0.06</v>
      </c>
      <c r="Y76">
        <v>139.84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0.06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ROW(Source!A32)</f>
        <v>32</v>
      </c>
      <c r="B77">
        <v>431935521</v>
      </c>
      <c r="C77">
        <v>431935510</v>
      </c>
      <c r="D77">
        <v>405841915</v>
      </c>
      <c r="E77">
        <v>1080</v>
      </c>
      <c r="F77">
        <v>1</v>
      </c>
      <c r="G77">
        <v>1080</v>
      </c>
      <c r="H77">
        <v>3</v>
      </c>
      <c r="I77" t="s">
        <v>453</v>
      </c>
      <c r="J77" t="s">
        <v>3</v>
      </c>
      <c r="K77" t="s">
        <v>454</v>
      </c>
      <c r="L77">
        <v>1348</v>
      </c>
      <c r="N77">
        <v>1009</v>
      </c>
      <c r="O77" t="s">
        <v>45</v>
      </c>
      <c r="P77" t="s">
        <v>45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ROW(Source!A32)</f>
        <v>32</v>
      </c>
      <c r="B78">
        <v>431935522</v>
      </c>
      <c r="C78">
        <v>431935510</v>
      </c>
      <c r="D78">
        <v>405859224</v>
      </c>
      <c r="E78">
        <v>1080</v>
      </c>
      <c r="F78">
        <v>1</v>
      </c>
      <c r="G78">
        <v>1080</v>
      </c>
      <c r="H78">
        <v>3</v>
      </c>
      <c r="I78" t="s">
        <v>455</v>
      </c>
      <c r="J78" t="s">
        <v>3</v>
      </c>
      <c r="K78" t="s">
        <v>456</v>
      </c>
      <c r="L78">
        <v>235684255</v>
      </c>
      <c r="N78">
        <v>1010</v>
      </c>
      <c r="O78" t="s">
        <v>148</v>
      </c>
      <c r="P78" t="s">
        <v>148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ROW(Source!A32)</f>
        <v>32</v>
      </c>
      <c r="B79">
        <v>431935523</v>
      </c>
      <c r="C79">
        <v>431935510</v>
      </c>
      <c r="D79">
        <v>405874981</v>
      </c>
      <c r="E79">
        <v>1080</v>
      </c>
      <c r="F79">
        <v>1</v>
      </c>
      <c r="G79">
        <v>1080</v>
      </c>
      <c r="H79">
        <v>3</v>
      </c>
      <c r="I79" t="s">
        <v>457</v>
      </c>
      <c r="J79" t="s">
        <v>3</v>
      </c>
      <c r="K79" t="s">
        <v>458</v>
      </c>
      <c r="L79">
        <v>1348</v>
      </c>
      <c r="N79">
        <v>1009</v>
      </c>
      <c r="O79" t="s">
        <v>45</v>
      </c>
      <c r="P79" t="s">
        <v>45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ROW(Source!A32)</f>
        <v>32</v>
      </c>
      <c r="B80">
        <v>431935524</v>
      </c>
      <c r="C80">
        <v>431935510</v>
      </c>
      <c r="D80">
        <v>405874981</v>
      </c>
      <c r="E80">
        <v>1080</v>
      </c>
      <c r="F80">
        <v>1</v>
      </c>
      <c r="G80">
        <v>1080</v>
      </c>
      <c r="H80">
        <v>3</v>
      </c>
      <c r="I80" t="s">
        <v>457</v>
      </c>
      <c r="J80" t="s">
        <v>3</v>
      </c>
      <c r="K80" t="s">
        <v>465</v>
      </c>
      <c r="L80">
        <v>1348</v>
      </c>
      <c r="N80">
        <v>1009</v>
      </c>
      <c r="O80" t="s">
        <v>45</v>
      </c>
      <c r="P80" t="s">
        <v>45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ROW(Source!A32)</f>
        <v>32</v>
      </c>
      <c r="B81">
        <v>431935525</v>
      </c>
      <c r="C81">
        <v>431935510</v>
      </c>
      <c r="D81">
        <v>405875408</v>
      </c>
      <c r="E81">
        <v>1080</v>
      </c>
      <c r="F81">
        <v>1</v>
      </c>
      <c r="G81">
        <v>1080</v>
      </c>
      <c r="H81">
        <v>3</v>
      </c>
      <c r="I81" t="s">
        <v>459</v>
      </c>
      <c r="J81" t="s">
        <v>3</v>
      </c>
      <c r="K81" t="s">
        <v>460</v>
      </c>
      <c r="L81">
        <v>235684255</v>
      </c>
      <c r="N81">
        <v>1010</v>
      </c>
      <c r="O81" t="s">
        <v>148</v>
      </c>
      <c r="P81" t="s">
        <v>148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ROW(Source!A32)</f>
        <v>32</v>
      </c>
      <c r="B82">
        <v>431935526</v>
      </c>
      <c r="C82">
        <v>431935510</v>
      </c>
      <c r="D82">
        <v>405875724</v>
      </c>
      <c r="E82">
        <v>1080</v>
      </c>
      <c r="F82">
        <v>1</v>
      </c>
      <c r="G82">
        <v>1080</v>
      </c>
      <c r="H82">
        <v>3</v>
      </c>
      <c r="I82" t="s">
        <v>461</v>
      </c>
      <c r="J82" t="s">
        <v>3</v>
      </c>
      <c r="K82" t="s">
        <v>462</v>
      </c>
      <c r="L82">
        <v>235684255</v>
      </c>
      <c r="N82">
        <v>1010</v>
      </c>
      <c r="O82" t="s">
        <v>148</v>
      </c>
      <c r="P82" t="s">
        <v>148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ROW(Source!A32)</f>
        <v>32</v>
      </c>
      <c r="B83">
        <v>431935527</v>
      </c>
      <c r="C83">
        <v>431935510</v>
      </c>
      <c r="D83">
        <v>405881438</v>
      </c>
      <c r="E83">
        <v>1080</v>
      </c>
      <c r="F83">
        <v>1</v>
      </c>
      <c r="G83">
        <v>1080</v>
      </c>
      <c r="H83">
        <v>3</v>
      </c>
      <c r="I83" t="s">
        <v>463</v>
      </c>
      <c r="J83" t="s">
        <v>3</v>
      </c>
      <c r="K83" t="s">
        <v>464</v>
      </c>
      <c r="L83">
        <v>235684255</v>
      </c>
      <c r="N83">
        <v>1010</v>
      </c>
      <c r="O83" t="s">
        <v>148</v>
      </c>
      <c r="P83" t="s">
        <v>148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ROW(Source!A33)</f>
        <v>33</v>
      </c>
      <c r="B84">
        <v>431935511</v>
      </c>
      <c r="C84">
        <v>431935510</v>
      </c>
      <c r="D84">
        <v>405844724</v>
      </c>
      <c r="E84">
        <v>1080</v>
      </c>
      <c r="F84">
        <v>1</v>
      </c>
      <c r="G84">
        <v>1080</v>
      </c>
      <c r="H84">
        <v>1</v>
      </c>
      <c r="I84" t="s">
        <v>377</v>
      </c>
      <c r="J84" t="s">
        <v>3</v>
      </c>
      <c r="K84" t="s">
        <v>378</v>
      </c>
      <c r="L84">
        <v>1191</v>
      </c>
      <c r="N84">
        <v>1013</v>
      </c>
      <c r="O84" t="s">
        <v>379</v>
      </c>
      <c r="P84" t="s">
        <v>379</v>
      </c>
      <c r="Q84">
        <v>1</v>
      </c>
      <c r="X84">
        <v>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3</v>
      </c>
      <c r="AG84">
        <v>9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ROW(Source!A33)</f>
        <v>33</v>
      </c>
      <c r="B85">
        <v>431935512</v>
      </c>
      <c r="C85">
        <v>431935510</v>
      </c>
      <c r="D85">
        <v>405916219</v>
      </c>
      <c r="E85">
        <v>1</v>
      </c>
      <c r="F85">
        <v>1</v>
      </c>
      <c r="G85">
        <v>1080</v>
      </c>
      <c r="H85">
        <v>2</v>
      </c>
      <c r="I85" t="s">
        <v>392</v>
      </c>
      <c r="J85" t="s">
        <v>393</v>
      </c>
      <c r="K85" t="s">
        <v>394</v>
      </c>
      <c r="L85">
        <v>1368</v>
      </c>
      <c r="N85">
        <v>1011</v>
      </c>
      <c r="O85" t="s">
        <v>388</v>
      </c>
      <c r="P85" t="s">
        <v>388</v>
      </c>
      <c r="Q85">
        <v>1</v>
      </c>
      <c r="X85">
        <v>0.61</v>
      </c>
      <c r="Y85">
        <v>0</v>
      </c>
      <c r="Z85">
        <v>83.1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0.61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ROW(Source!A33)</f>
        <v>33</v>
      </c>
      <c r="B86">
        <v>431935513</v>
      </c>
      <c r="C86">
        <v>431935510</v>
      </c>
      <c r="D86">
        <v>405915785</v>
      </c>
      <c r="E86">
        <v>1</v>
      </c>
      <c r="F86">
        <v>1</v>
      </c>
      <c r="G86">
        <v>1080</v>
      </c>
      <c r="H86">
        <v>2</v>
      </c>
      <c r="I86" t="s">
        <v>433</v>
      </c>
      <c r="J86" t="s">
        <v>434</v>
      </c>
      <c r="K86" t="s">
        <v>435</v>
      </c>
      <c r="L86">
        <v>1368</v>
      </c>
      <c r="N86">
        <v>1011</v>
      </c>
      <c r="O86" t="s">
        <v>388</v>
      </c>
      <c r="P86" t="s">
        <v>388</v>
      </c>
      <c r="Q86">
        <v>1</v>
      </c>
      <c r="X86">
        <v>2.6</v>
      </c>
      <c r="Y86">
        <v>0</v>
      </c>
      <c r="Z86">
        <v>166.63</v>
      </c>
      <c r="AA86">
        <v>14.54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2.6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ROW(Source!A33)</f>
        <v>33</v>
      </c>
      <c r="B87">
        <v>431935514</v>
      </c>
      <c r="C87">
        <v>431935510</v>
      </c>
      <c r="D87">
        <v>405839847</v>
      </c>
      <c r="E87">
        <v>1080</v>
      </c>
      <c r="F87">
        <v>1</v>
      </c>
      <c r="G87">
        <v>1080</v>
      </c>
      <c r="H87">
        <v>3</v>
      </c>
      <c r="I87" t="s">
        <v>436</v>
      </c>
      <c r="J87" t="s">
        <v>3</v>
      </c>
      <c r="K87" t="s">
        <v>437</v>
      </c>
      <c r="L87">
        <v>1348</v>
      </c>
      <c r="N87">
        <v>1009</v>
      </c>
      <c r="O87" t="s">
        <v>45</v>
      </c>
      <c r="P87" t="s">
        <v>45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ROW(Source!A33)</f>
        <v>33</v>
      </c>
      <c r="B88">
        <v>431935515</v>
      </c>
      <c r="C88">
        <v>431935510</v>
      </c>
      <c r="D88">
        <v>405885085</v>
      </c>
      <c r="E88">
        <v>1</v>
      </c>
      <c r="F88">
        <v>1</v>
      </c>
      <c r="G88">
        <v>1080</v>
      </c>
      <c r="H88">
        <v>3</v>
      </c>
      <c r="I88" t="s">
        <v>438</v>
      </c>
      <c r="J88" t="s">
        <v>439</v>
      </c>
      <c r="K88" t="s">
        <v>440</v>
      </c>
      <c r="L88">
        <v>1348</v>
      </c>
      <c r="N88">
        <v>1009</v>
      </c>
      <c r="O88" t="s">
        <v>45</v>
      </c>
      <c r="P88" t="s">
        <v>45</v>
      </c>
      <c r="Q88">
        <v>1000</v>
      </c>
      <c r="X88">
        <v>3.0000000000000001E-5</v>
      </c>
      <c r="Y88">
        <v>18495.41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3.0000000000000001E-5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ROW(Source!A33)</f>
        <v>33</v>
      </c>
      <c r="B89">
        <v>431935516</v>
      </c>
      <c r="C89">
        <v>431935510</v>
      </c>
      <c r="D89">
        <v>405884445</v>
      </c>
      <c r="E89">
        <v>1</v>
      </c>
      <c r="F89">
        <v>1</v>
      </c>
      <c r="G89">
        <v>1080</v>
      </c>
      <c r="H89">
        <v>3</v>
      </c>
      <c r="I89" t="s">
        <v>441</v>
      </c>
      <c r="J89" t="s">
        <v>442</v>
      </c>
      <c r="K89" t="s">
        <v>443</v>
      </c>
      <c r="L89">
        <v>1346</v>
      </c>
      <c r="N89">
        <v>1009</v>
      </c>
      <c r="O89" t="s">
        <v>327</v>
      </c>
      <c r="P89" t="s">
        <v>327</v>
      </c>
      <c r="Q89">
        <v>1</v>
      </c>
      <c r="X89">
        <v>0.02</v>
      </c>
      <c r="Y89">
        <v>1.61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0.02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ROW(Source!A33)</f>
        <v>33</v>
      </c>
      <c r="B90">
        <v>431935517</v>
      </c>
      <c r="C90">
        <v>431935510</v>
      </c>
      <c r="D90">
        <v>405884712</v>
      </c>
      <c r="E90">
        <v>1</v>
      </c>
      <c r="F90">
        <v>1</v>
      </c>
      <c r="G90">
        <v>1080</v>
      </c>
      <c r="H90">
        <v>3</v>
      </c>
      <c r="I90" t="s">
        <v>444</v>
      </c>
      <c r="J90" t="s">
        <v>445</v>
      </c>
      <c r="K90" t="s">
        <v>446</v>
      </c>
      <c r="L90">
        <v>1348</v>
      </c>
      <c r="N90">
        <v>1009</v>
      </c>
      <c r="O90" t="s">
        <v>45</v>
      </c>
      <c r="P90" t="s">
        <v>45</v>
      </c>
      <c r="Q90">
        <v>1000</v>
      </c>
      <c r="X90">
        <v>4.0000000000000002E-4</v>
      </c>
      <c r="Y90">
        <v>20001.919999999998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4.0000000000000002E-4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ROW(Source!A33)</f>
        <v>33</v>
      </c>
      <c r="B91">
        <v>431935518</v>
      </c>
      <c r="C91">
        <v>431935510</v>
      </c>
      <c r="D91">
        <v>405884727</v>
      </c>
      <c r="E91">
        <v>1</v>
      </c>
      <c r="F91">
        <v>1</v>
      </c>
      <c r="G91">
        <v>1080</v>
      </c>
      <c r="H91">
        <v>3</v>
      </c>
      <c r="I91" t="s">
        <v>430</v>
      </c>
      <c r="J91" t="s">
        <v>431</v>
      </c>
      <c r="K91" t="s">
        <v>432</v>
      </c>
      <c r="L91">
        <v>1348</v>
      </c>
      <c r="N91">
        <v>1009</v>
      </c>
      <c r="O91" t="s">
        <v>45</v>
      </c>
      <c r="P91" t="s">
        <v>45</v>
      </c>
      <c r="Q91">
        <v>1000</v>
      </c>
      <c r="X91">
        <v>1E-4</v>
      </c>
      <c r="Y91">
        <v>16180.28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1E-4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ROW(Source!A33)</f>
        <v>33</v>
      </c>
      <c r="B92">
        <v>431935519</v>
      </c>
      <c r="C92">
        <v>431935510</v>
      </c>
      <c r="D92">
        <v>405891328</v>
      </c>
      <c r="E92">
        <v>1</v>
      </c>
      <c r="F92">
        <v>1</v>
      </c>
      <c r="G92">
        <v>1080</v>
      </c>
      <c r="H92">
        <v>3</v>
      </c>
      <c r="I92" t="s">
        <v>447</v>
      </c>
      <c r="J92" t="s">
        <v>448</v>
      </c>
      <c r="K92" t="s">
        <v>449</v>
      </c>
      <c r="L92">
        <v>1346</v>
      </c>
      <c r="N92">
        <v>1009</v>
      </c>
      <c r="O92" t="s">
        <v>327</v>
      </c>
      <c r="P92" t="s">
        <v>327</v>
      </c>
      <c r="Q92">
        <v>1</v>
      </c>
      <c r="X92">
        <v>0.1</v>
      </c>
      <c r="Y92">
        <v>47.86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0.1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ROW(Source!A33)</f>
        <v>33</v>
      </c>
      <c r="B93">
        <v>431935520</v>
      </c>
      <c r="C93">
        <v>431935510</v>
      </c>
      <c r="D93">
        <v>405909160</v>
      </c>
      <c r="E93">
        <v>1</v>
      </c>
      <c r="F93">
        <v>1</v>
      </c>
      <c r="G93">
        <v>1080</v>
      </c>
      <c r="H93">
        <v>3</v>
      </c>
      <c r="I93" t="s">
        <v>450</v>
      </c>
      <c r="J93" t="s">
        <v>451</v>
      </c>
      <c r="K93" t="s">
        <v>452</v>
      </c>
      <c r="L93">
        <v>1355</v>
      </c>
      <c r="N93">
        <v>1010</v>
      </c>
      <c r="O93" t="s">
        <v>160</v>
      </c>
      <c r="P93" t="s">
        <v>160</v>
      </c>
      <c r="Q93">
        <v>100</v>
      </c>
      <c r="X93">
        <v>0.06</v>
      </c>
      <c r="Y93">
        <v>139.84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0.06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ROW(Source!A33)</f>
        <v>33</v>
      </c>
      <c r="B94">
        <v>431935521</v>
      </c>
      <c r="C94">
        <v>431935510</v>
      </c>
      <c r="D94">
        <v>405841915</v>
      </c>
      <c r="E94">
        <v>1080</v>
      </c>
      <c r="F94">
        <v>1</v>
      </c>
      <c r="G94">
        <v>1080</v>
      </c>
      <c r="H94">
        <v>3</v>
      </c>
      <c r="I94" t="s">
        <v>453</v>
      </c>
      <c r="J94" t="s">
        <v>3</v>
      </c>
      <c r="K94" t="s">
        <v>454</v>
      </c>
      <c r="L94">
        <v>1348</v>
      </c>
      <c r="N94">
        <v>1009</v>
      </c>
      <c r="O94" t="s">
        <v>45</v>
      </c>
      <c r="P94" t="s">
        <v>45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ROW(Source!A33)</f>
        <v>33</v>
      </c>
      <c r="B95">
        <v>431935522</v>
      </c>
      <c r="C95">
        <v>431935510</v>
      </c>
      <c r="D95">
        <v>405859224</v>
      </c>
      <c r="E95">
        <v>1080</v>
      </c>
      <c r="F95">
        <v>1</v>
      </c>
      <c r="G95">
        <v>1080</v>
      </c>
      <c r="H95">
        <v>3</v>
      </c>
      <c r="I95" t="s">
        <v>455</v>
      </c>
      <c r="J95" t="s">
        <v>3</v>
      </c>
      <c r="K95" t="s">
        <v>456</v>
      </c>
      <c r="L95">
        <v>235684255</v>
      </c>
      <c r="N95">
        <v>1010</v>
      </c>
      <c r="O95" t="s">
        <v>148</v>
      </c>
      <c r="P95" t="s">
        <v>148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ROW(Source!A33)</f>
        <v>33</v>
      </c>
      <c r="B96">
        <v>431935523</v>
      </c>
      <c r="C96">
        <v>431935510</v>
      </c>
      <c r="D96">
        <v>405874981</v>
      </c>
      <c r="E96">
        <v>1080</v>
      </c>
      <c r="F96">
        <v>1</v>
      </c>
      <c r="G96">
        <v>1080</v>
      </c>
      <c r="H96">
        <v>3</v>
      </c>
      <c r="I96" t="s">
        <v>457</v>
      </c>
      <c r="J96" t="s">
        <v>3</v>
      </c>
      <c r="K96" t="s">
        <v>458</v>
      </c>
      <c r="L96">
        <v>1348</v>
      </c>
      <c r="N96">
        <v>1009</v>
      </c>
      <c r="O96" t="s">
        <v>45</v>
      </c>
      <c r="P96" t="s">
        <v>45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ROW(Source!A33)</f>
        <v>33</v>
      </c>
      <c r="B97">
        <v>431935524</v>
      </c>
      <c r="C97">
        <v>431935510</v>
      </c>
      <c r="D97">
        <v>405874981</v>
      </c>
      <c r="E97">
        <v>1080</v>
      </c>
      <c r="F97">
        <v>1</v>
      </c>
      <c r="G97">
        <v>1080</v>
      </c>
      <c r="H97">
        <v>3</v>
      </c>
      <c r="I97" t="s">
        <v>457</v>
      </c>
      <c r="J97" t="s">
        <v>3</v>
      </c>
      <c r="K97" t="s">
        <v>465</v>
      </c>
      <c r="L97">
        <v>1348</v>
      </c>
      <c r="N97">
        <v>1009</v>
      </c>
      <c r="O97" t="s">
        <v>45</v>
      </c>
      <c r="P97" t="s">
        <v>45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ROW(Source!A33)</f>
        <v>33</v>
      </c>
      <c r="B98">
        <v>431935525</v>
      </c>
      <c r="C98">
        <v>431935510</v>
      </c>
      <c r="D98">
        <v>405875408</v>
      </c>
      <c r="E98">
        <v>1080</v>
      </c>
      <c r="F98">
        <v>1</v>
      </c>
      <c r="G98">
        <v>1080</v>
      </c>
      <c r="H98">
        <v>3</v>
      </c>
      <c r="I98" t="s">
        <v>459</v>
      </c>
      <c r="J98" t="s">
        <v>3</v>
      </c>
      <c r="K98" t="s">
        <v>460</v>
      </c>
      <c r="L98">
        <v>235684255</v>
      </c>
      <c r="N98">
        <v>1010</v>
      </c>
      <c r="O98" t="s">
        <v>148</v>
      </c>
      <c r="P98" t="s">
        <v>148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ROW(Source!A33)</f>
        <v>33</v>
      </c>
      <c r="B99">
        <v>431935526</v>
      </c>
      <c r="C99">
        <v>431935510</v>
      </c>
      <c r="D99">
        <v>405875724</v>
      </c>
      <c r="E99">
        <v>1080</v>
      </c>
      <c r="F99">
        <v>1</v>
      </c>
      <c r="G99">
        <v>1080</v>
      </c>
      <c r="H99">
        <v>3</v>
      </c>
      <c r="I99" t="s">
        <v>461</v>
      </c>
      <c r="J99" t="s">
        <v>3</v>
      </c>
      <c r="K99" t="s">
        <v>462</v>
      </c>
      <c r="L99">
        <v>235684255</v>
      </c>
      <c r="N99">
        <v>1010</v>
      </c>
      <c r="O99" t="s">
        <v>148</v>
      </c>
      <c r="P99" t="s">
        <v>148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ROW(Source!A33)</f>
        <v>33</v>
      </c>
      <c r="B100">
        <v>431935527</v>
      </c>
      <c r="C100">
        <v>431935510</v>
      </c>
      <c r="D100">
        <v>405881438</v>
      </c>
      <c r="E100">
        <v>1080</v>
      </c>
      <c r="F100">
        <v>1</v>
      </c>
      <c r="G100">
        <v>1080</v>
      </c>
      <c r="H100">
        <v>3</v>
      </c>
      <c r="I100" t="s">
        <v>463</v>
      </c>
      <c r="J100" t="s">
        <v>3</v>
      </c>
      <c r="K100" t="s">
        <v>464</v>
      </c>
      <c r="L100">
        <v>235684255</v>
      </c>
      <c r="N100">
        <v>1010</v>
      </c>
      <c r="O100" t="s">
        <v>148</v>
      </c>
      <c r="P100" t="s">
        <v>148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ROW(Source!A34)</f>
        <v>34</v>
      </c>
      <c r="B101">
        <v>431935537</v>
      </c>
      <c r="C101">
        <v>431935528</v>
      </c>
      <c r="D101">
        <v>405844724</v>
      </c>
      <c r="E101">
        <v>1080</v>
      </c>
      <c r="F101">
        <v>1</v>
      </c>
      <c r="G101">
        <v>1080</v>
      </c>
      <c r="H101">
        <v>1</v>
      </c>
      <c r="I101" t="s">
        <v>377</v>
      </c>
      <c r="J101" t="s">
        <v>3</v>
      </c>
      <c r="K101" t="s">
        <v>378</v>
      </c>
      <c r="L101">
        <v>1191</v>
      </c>
      <c r="N101">
        <v>1013</v>
      </c>
      <c r="O101" t="s">
        <v>379</v>
      </c>
      <c r="P101" t="s">
        <v>379</v>
      </c>
      <c r="Q101">
        <v>1</v>
      </c>
      <c r="X101">
        <v>21.2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21.2</v>
      </c>
      <c r="AH101">
        <v>2</v>
      </c>
      <c r="AI101">
        <v>431935529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ROW(Source!A34)</f>
        <v>34</v>
      </c>
      <c r="B102">
        <v>431935538</v>
      </c>
      <c r="C102">
        <v>431935528</v>
      </c>
      <c r="D102">
        <v>405916219</v>
      </c>
      <c r="E102">
        <v>1</v>
      </c>
      <c r="F102">
        <v>1</v>
      </c>
      <c r="G102">
        <v>1080</v>
      </c>
      <c r="H102">
        <v>2</v>
      </c>
      <c r="I102" t="s">
        <v>392</v>
      </c>
      <c r="J102" t="s">
        <v>393</v>
      </c>
      <c r="K102" t="s">
        <v>394</v>
      </c>
      <c r="L102">
        <v>1368</v>
      </c>
      <c r="N102">
        <v>1011</v>
      </c>
      <c r="O102" t="s">
        <v>388</v>
      </c>
      <c r="P102" t="s">
        <v>388</v>
      </c>
      <c r="Q102">
        <v>1</v>
      </c>
      <c r="X102">
        <v>0.2</v>
      </c>
      <c r="Y102">
        <v>0</v>
      </c>
      <c r="Z102">
        <v>83.1</v>
      </c>
      <c r="AA102">
        <v>12.62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0.2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ROW(Source!A34)</f>
        <v>34</v>
      </c>
      <c r="B103">
        <v>431935539</v>
      </c>
      <c r="C103">
        <v>431935528</v>
      </c>
      <c r="D103">
        <v>405915644</v>
      </c>
      <c r="E103">
        <v>1</v>
      </c>
      <c r="F103">
        <v>1</v>
      </c>
      <c r="G103">
        <v>1080</v>
      </c>
      <c r="H103">
        <v>2</v>
      </c>
      <c r="I103" t="s">
        <v>466</v>
      </c>
      <c r="J103" t="s">
        <v>467</v>
      </c>
      <c r="K103" t="s">
        <v>468</v>
      </c>
      <c r="L103">
        <v>1368</v>
      </c>
      <c r="N103">
        <v>1011</v>
      </c>
      <c r="O103" t="s">
        <v>388</v>
      </c>
      <c r="P103" t="s">
        <v>388</v>
      </c>
      <c r="Q103">
        <v>1</v>
      </c>
      <c r="X103">
        <v>1.95</v>
      </c>
      <c r="Y103">
        <v>0</v>
      </c>
      <c r="Z103">
        <v>12.32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1.95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ROW(Source!A34)</f>
        <v>34</v>
      </c>
      <c r="B104">
        <v>431935540</v>
      </c>
      <c r="C104">
        <v>431935528</v>
      </c>
      <c r="D104">
        <v>405884445</v>
      </c>
      <c r="E104">
        <v>1</v>
      </c>
      <c r="F104">
        <v>1</v>
      </c>
      <c r="G104">
        <v>1080</v>
      </c>
      <c r="H104">
        <v>3</v>
      </c>
      <c r="I104" t="s">
        <v>441</v>
      </c>
      <c r="J104" t="s">
        <v>442</v>
      </c>
      <c r="K104" t="s">
        <v>443</v>
      </c>
      <c r="L104">
        <v>1346</v>
      </c>
      <c r="N104">
        <v>1009</v>
      </c>
      <c r="O104" t="s">
        <v>327</v>
      </c>
      <c r="P104" t="s">
        <v>327</v>
      </c>
      <c r="Q104">
        <v>1</v>
      </c>
      <c r="X104">
        <v>0.1</v>
      </c>
      <c r="Y104">
        <v>1.61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ROW(Source!A34)</f>
        <v>34</v>
      </c>
      <c r="B105">
        <v>431935541</v>
      </c>
      <c r="C105">
        <v>431935528</v>
      </c>
      <c r="D105">
        <v>405884625</v>
      </c>
      <c r="E105">
        <v>1</v>
      </c>
      <c r="F105">
        <v>1</v>
      </c>
      <c r="G105">
        <v>1080</v>
      </c>
      <c r="H105">
        <v>3</v>
      </c>
      <c r="I105" t="s">
        <v>469</v>
      </c>
      <c r="J105" t="s">
        <v>470</v>
      </c>
      <c r="K105" t="s">
        <v>471</v>
      </c>
      <c r="L105">
        <v>1348</v>
      </c>
      <c r="N105">
        <v>1009</v>
      </c>
      <c r="O105" t="s">
        <v>45</v>
      </c>
      <c r="P105" t="s">
        <v>45</v>
      </c>
      <c r="Q105">
        <v>1000</v>
      </c>
      <c r="X105">
        <v>2.4E-2</v>
      </c>
      <c r="Y105">
        <v>7350.08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2.4E-2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ROW(Source!A34)</f>
        <v>34</v>
      </c>
      <c r="B106">
        <v>431935542</v>
      </c>
      <c r="C106">
        <v>431935528</v>
      </c>
      <c r="D106">
        <v>405884397</v>
      </c>
      <c r="E106">
        <v>1</v>
      </c>
      <c r="F106">
        <v>1</v>
      </c>
      <c r="G106">
        <v>1080</v>
      </c>
      <c r="H106">
        <v>3</v>
      </c>
      <c r="I106" t="s">
        <v>472</v>
      </c>
      <c r="J106" t="s">
        <v>473</v>
      </c>
      <c r="K106" t="s">
        <v>474</v>
      </c>
      <c r="L106">
        <v>1348</v>
      </c>
      <c r="N106">
        <v>1009</v>
      </c>
      <c r="O106" t="s">
        <v>45</v>
      </c>
      <c r="P106" t="s">
        <v>45</v>
      </c>
      <c r="Q106">
        <v>1000</v>
      </c>
      <c r="X106">
        <v>1.6E-2</v>
      </c>
      <c r="Y106">
        <v>3797.94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1.6E-2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ROW(Source!A34)</f>
        <v>34</v>
      </c>
      <c r="B107">
        <v>431935543</v>
      </c>
      <c r="C107">
        <v>431935528</v>
      </c>
      <c r="D107">
        <v>405881103</v>
      </c>
      <c r="E107">
        <v>1080</v>
      </c>
      <c r="F107">
        <v>1</v>
      </c>
      <c r="G107">
        <v>1080</v>
      </c>
      <c r="H107">
        <v>3</v>
      </c>
      <c r="I107" t="s">
        <v>43</v>
      </c>
      <c r="J107" t="s">
        <v>3</v>
      </c>
      <c r="K107" t="s">
        <v>44</v>
      </c>
      <c r="L107">
        <v>1348</v>
      </c>
      <c r="N107">
        <v>1009</v>
      </c>
      <c r="O107" t="s">
        <v>45</v>
      </c>
      <c r="P107" t="s">
        <v>45</v>
      </c>
      <c r="Q107">
        <v>1000</v>
      </c>
      <c r="X107">
        <v>0.24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0.24</v>
      </c>
      <c r="AH107">
        <v>2</v>
      </c>
      <c r="AI107">
        <v>431935531</v>
      </c>
      <c r="AJ107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ROW(Source!A35)</f>
        <v>35</v>
      </c>
      <c r="B108">
        <v>431935537</v>
      </c>
      <c r="C108">
        <v>431935528</v>
      </c>
      <c r="D108">
        <v>405844724</v>
      </c>
      <c r="E108">
        <v>1080</v>
      </c>
      <c r="F108">
        <v>1</v>
      </c>
      <c r="G108">
        <v>1080</v>
      </c>
      <c r="H108">
        <v>1</v>
      </c>
      <c r="I108" t="s">
        <v>377</v>
      </c>
      <c r="J108" t="s">
        <v>3</v>
      </c>
      <c r="K108" t="s">
        <v>378</v>
      </c>
      <c r="L108">
        <v>1191</v>
      </c>
      <c r="N108">
        <v>1013</v>
      </c>
      <c r="O108" t="s">
        <v>379</v>
      </c>
      <c r="P108" t="s">
        <v>379</v>
      </c>
      <c r="Q108">
        <v>1</v>
      </c>
      <c r="X108">
        <v>21.2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</v>
      </c>
      <c r="AG108">
        <v>21.2</v>
      </c>
      <c r="AH108">
        <v>2</v>
      </c>
      <c r="AI108">
        <v>431935529</v>
      </c>
      <c r="AJ108">
        <v>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ROW(Source!A35)</f>
        <v>35</v>
      </c>
      <c r="B109">
        <v>431935538</v>
      </c>
      <c r="C109">
        <v>431935528</v>
      </c>
      <c r="D109">
        <v>405916219</v>
      </c>
      <c r="E109">
        <v>1</v>
      </c>
      <c r="F109">
        <v>1</v>
      </c>
      <c r="G109">
        <v>1080</v>
      </c>
      <c r="H109">
        <v>2</v>
      </c>
      <c r="I109" t="s">
        <v>392</v>
      </c>
      <c r="J109" t="s">
        <v>393</v>
      </c>
      <c r="K109" t="s">
        <v>394</v>
      </c>
      <c r="L109">
        <v>1368</v>
      </c>
      <c r="N109">
        <v>1011</v>
      </c>
      <c r="O109" t="s">
        <v>388</v>
      </c>
      <c r="P109" t="s">
        <v>388</v>
      </c>
      <c r="Q109">
        <v>1</v>
      </c>
      <c r="X109">
        <v>0.2</v>
      </c>
      <c r="Y109">
        <v>0</v>
      </c>
      <c r="Z109">
        <v>83.1</v>
      </c>
      <c r="AA109">
        <v>12.62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0.2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ROW(Source!A35)</f>
        <v>35</v>
      </c>
      <c r="B110">
        <v>431935539</v>
      </c>
      <c r="C110">
        <v>431935528</v>
      </c>
      <c r="D110">
        <v>405915644</v>
      </c>
      <c r="E110">
        <v>1</v>
      </c>
      <c r="F110">
        <v>1</v>
      </c>
      <c r="G110">
        <v>1080</v>
      </c>
      <c r="H110">
        <v>2</v>
      </c>
      <c r="I110" t="s">
        <v>466</v>
      </c>
      <c r="J110" t="s">
        <v>467</v>
      </c>
      <c r="K110" t="s">
        <v>468</v>
      </c>
      <c r="L110">
        <v>1368</v>
      </c>
      <c r="N110">
        <v>1011</v>
      </c>
      <c r="O110" t="s">
        <v>388</v>
      </c>
      <c r="P110" t="s">
        <v>388</v>
      </c>
      <c r="Q110">
        <v>1</v>
      </c>
      <c r="X110">
        <v>1.95</v>
      </c>
      <c r="Y110">
        <v>0</v>
      </c>
      <c r="Z110">
        <v>12.32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1.95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ROW(Source!A35)</f>
        <v>35</v>
      </c>
      <c r="B111">
        <v>431935540</v>
      </c>
      <c r="C111">
        <v>431935528</v>
      </c>
      <c r="D111">
        <v>405884445</v>
      </c>
      <c r="E111">
        <v>1</v>
      </c>
      <c r="F111">
        <v>1</v>
      </c>
      <c r="G111">
        <v>1080</v>
      </c>
      <c r="H111">
        <v>3</v>
      </c>
      <c r="I111" t="s">
        <v>441</v>
      </c>
      <c r="J111" t="s">
        <v>442</v>
      </c>
      <c r="K111" t="s">
        <v>443</v>
      </c>
      <c r="L111">
        <v>1346</v>
      </c>
      <c r="N111">
        <v>1009</v>
      </c>
      <c r="O111" t="s">
        <v>327</v>
      </c>
      <c r="P111" t="s">
        <v>327</v>
      </c>
      <c r="Q111">
        <v>1</v>
      </c>
      <c r="X111">
        <v>0.1</v>
      </c>
      <c r="Y111">
        <v>1.61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0.1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ROW(Source!A35)</f>
        <v>35</v>
      </c>
      <c r="B112">
        <v>431935541</v>
      </c>
      <c r="C112">
        <v>431935528</v>
      </c>
      <c r="D112">
        <v>405884625</v>
      </c>
      <c r="E112">
        <v>1</v>
      </c>
      <c r="F112">
        <v>1</v>
      </c>
      <c r="G112">
        <v>1080</v>
      </c>
      <c r="H112">
        <v>3</v>
      </c>
      <c r="I112" t="s">
        <v>469</v>
      </c>
      <c r="J112" t="s">
        <v>470</v>
      </c>
      <c r="K112" t="s">
        <v>471</v>
      </c>
      <c r="L112">
        <v>1348</v>
      </c>
      <c r="N112">
        <v>1009</v>
      </c>
      <c r="O112" t="s">
        <v>45</v>
      </c>
      <c r="P112" t="s">
        <v>45</v>
      </c>
      <c r="Q112">
        <v>1000</v>
      </c>
      <c r="X112">
        <v>2.4E-2</v>
      </c>
      <c r="Y112">
        <v>7350.08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2.4E-2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ROW(Source!A35)</f>
        <v>35</v>
      </c>
      <c r="B113">
        <v>431935542</v>
      </c>
      <c r="C113">
        <v>431935528</v>
      </c>
      <c r="D113">
        <v>405884397</v>
      </c>
      <c r="E113">
        <v>1</v>
      </c>
      <c r="F113">
        <v>1</v>
      </c>
      <c r="G113">
        <v>1080</v>
      </c>
      <c r="H113">
        <v>3</v>
      </c>
      <c r="I113" t="s">
        <v>472</v>
      </c>
      <c r="J113" t="s">
        <v>473</v>
      </c>
      <c r="K113" t="s">
        <v>474</v>
      </c>
      <c r="L113">
        <v>1348</v>
      </c>
      <c r="N113">
        <v>1009</v>
      </c>
      <c r="O113" t="s">
        <v>45</v>
      </c>
      <c r="P113" t="s">
        <v>45</v>
      </c>
      <c r="Q113">
        <v>1000</v>
      </c>
      <c r="X113">
        <v>1.6E-2</v>
      </c>
      <c r="Y113">
        <v>3797.94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1.6E-2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ROW(Source!A35)</f>
        <v>35</v>
      </c>
      <c r="B114">
        <v>431935543</v>
      </c>
      <c r="C114">
        <v>431935528</v>
      </c>
      <c r="D114">
        <v>405881103</v>
      </c>
      <c r="E114">
        <v>1080</v>
      </c>
      <c r="F114">
        <v>1</v>
      </c>
      <c r="G114">
        <v>1080</v>
      </c>
      <c r="H114">
        <v>3</v>
      </c>
      <c r="I114" t="s">
        <v>43</v>
      </c>
      <c r="J114" t="s">
        <v>3</v>
      </c>
      <c r="K114" t="s">
        <v>44</v>
      </c>
      <c r="L114">
        <v>1348</v>
      </c>
      <c r="N114">
        <v>1009</v>
      </c>
      <c r="O114" t="s">
        <v>45</v>
      </c>
      <c r="P114" t="s">
        <v>45</v>
      </c>
      <c r="Q114">
        <v>1000</v>
      </c>
      <c r="X114">
        <v>0.24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0.24</v>
      </c>
      <c r="AH114">
        <v>2</v>
      </c>
      <c r="AI114">
        <v>431935531</v>
      </c>
      <c r="AJ114">
        <v>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ROW(Source!A38)</f>
        <v>38</v>
      </c>
      <c r="B115">
        <v>431935556</v>
      </c>
      <c r="C115">
        <v>431935545</v>
      </c>
      <c r="D115">
        <v>405844724</v>
      </c>
      <c r="E115">
        <v>1080</v>
      </c>
      <c r="F115">
        <v>1</v>
      </c>
      <c r="G115">
        <v>1080</v>
      </c>
      <c r="H115">
        <v>1</v>
      </c>
      <c r="I115" t="s">
        <v>377</v>
      </c>
      <c r="J115" t="s">
        <v>3</v>
      </c>
      <c r="K115" t="s">
        <v>378</v>
      </c>
      <c r="L115">
        <v>1191</v>
      </c>
      <c r="N115">
        <v>1013</v>
      </c>
      <c r="O115" t="s">
        <v>379</v>
      </c>
      <c r="P115" t="s">
        <v>379</v>
      </c>
      <c r="Q115">
        <v>1</v>
      </c>
      <c r="X115">
        <v>3.22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3.22</v>
      </c>
      <c r="AH115">
        <v>2</v>
      </c>
      <c r="AI115">
        <v>431935546</v>
      </c>
      <c r="AJ115">
        <v>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ROW(Source!A38)</f>
        <v>38</v>
      </c>
      <c r="B116">
        <v>431935557</v>
      </c>
      <c r="C116">
        <v>431935545</v>
      </c>
      <c r="D116">
        <v>405915820</v>
      </c>
      <c r="E116">
        <v>1</v>
      </c>
      <c r="F116">
        <v>1</v>
      </c>
      <c r="G116">
        <v>1080</v>
      </c>
      <c r="H116">
        <v>2</v>
      </c>
      <c r="I116" t="s">
        <v>385</v>
      </c>
      <c r="J116" t="s">
        <v>386</v>
      </c>
      <c r="K116" t="s">
        <v>387</v>
      </c>
      <c r="L116">
        <v>1368</v>
      </c>
      <c r="N116">
        <v>1011</v>
      </c>
      <c r="O116" t="s">
        <v>388</v>
      </c>
      <c r="P116" t="s">
        <v>388</v>
      </c>
      <c r="Q116">
        <v>1</v>
      </c>
      <c r="X116">
        <v>0.65</v>
      </c>
      <c r="Y116">
        <v>0</v>
      </c>
      <c r="Z116">
        <v>10.4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0.65</v>
      </c>
      <c r="AH116">
        <v>2</v>
      </c>
      <c r="AI116">
        <v>431935547</v>
      </c>
      <c r="AJ116">
        <v>10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ROW(Source!A38)</f>
        <v>38</v>
      </c>
      <c r="B117">
        <v>431935558</v>
      </c>
      <c r="C117">
        <v>431935545</v>
      </c>
      <c r="D117">
        <v>405916219</v>
      </c>
      <c r="E117">
        <v>1</v>
      </c>
      <c r="F117">
        <v>1</v>
      </c>
      <c r="G117">
        <v>1080</v>
      </c>
      <c r="H117">
        <v>2</v>
      </c>
      <c r="I117" t="s">
        <v>392</v>
      </c>
      <c r="J117" t="s">
        <v>393</v>
      </c>
      <c r="K117" t="s">
        <v>394</v>
      </c>
      <c r="L117">
        <v>1368</v>
      </c>
      <c r="N117">
        <v>1011</v>
      </c>
      <c r="O117" t="s">
        <v>388</v>
      </c>
      <c r="P117" t="s">
        <v>388</v>
      </c>
      <c r="Q117">
        <v>1</v>
      </c>
      <c r="X117">
        <v>0.02</v>
      </c>
      <c r="Y117">
        <v>0</v>
      </c>
      <c r="Z117">
        <v>83.1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0.02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ROW(Source!A38)</f>
        <v>38</v>
      </c>
      <c r="B118">
        <v>431935559</v>
      </c>
      <c r="C118">
        <v>431935545</v>
      </c>
      <c r="D118">
        <v>405915525</v>
      </c>
      <c r="E118">
        <v>1</v>
      </c>
      <c r="F118">
        <v>1</v>
      </c>
      <c r="G118">
        <v>1080</v>
      </c>
      <c r="H118">
        <v>2</v>
      </c>
      <c r="I118" t="s">
        <v>475</v>
      </c>
      <c r="J118" t="s">
        <v>476</v>
      </c>
      <c r="K118" t="s">
        <v>477</v>
      </c>
      <c r="L118">
        <v>1368</v>
      </c>
      <c r="N118">
        <v>1011</v>
      </c>
      <c r="O118" t="s">
        <v>388</v>
      </c>
      <c r="P118" t="s">
        <v>388</v>
      </c>
      <c r="Q118">
        <v>1</v>
      </c>
      <c r="X118">
        <v>0.01</v>
      </c>
      <c r="Y118">
        <v>0</v>
      </c>
      <c r="Z118">
        <v>114.83</v>
      </c>
      <c r="AA118">
        <v>12.62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0.01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ROW(Source!A38)</f>
        <v>38</v>
      </c>
      <c r="B119">
        <v>431935560</v>
      </c>
      <c r="C119">
        <v>431935545</v>
      </c>
      <c r="D119">
        <v>405915537</v>
      </c>
      <c r="E119">
        <v>1</v>
      </c>
      <c r="F119">
        <v>1</v>
      </c>
      <c r="G119">
        <v>1080</v>
      </c>
      <c r="H119">
        <v>2</v>
      </c>
      <c r="I119" t="s">
        <v>478</v>
      </c>
      <c r="J119" t="s">
        <v>479</v>
      </c>
      <c r="K119" t="s">
        <v>480</v>
      </c>
      <c r="L119">
        <v>1368</v>
      </c>
      <c r="N119">
        <v>1011</v>
      </c>
      <c r="O119" t="s">
        <v>388</v>
      </c>
      <c r="P119" t="s">
        <v>388</v>
      </c>
      <c r="Q119">
        <v>1</v>
      </c>
      <c r="X119">
        <v>0.01</v>
      </c>
      <c r="Y119">
        <v>0</v>
      </c>
      <c r="Z119">
        <v>0.77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0.01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ROW(Source!A38)</f>
        <v>38</v>
      </c>
      <c r="B120">
        <v>431935561</v>
      </c>
      <c r="C120">
        <v>431935545</v>
      </c>
      <c r="D120">
        <v>405885043</v>
      </c>
      <c r="E120">
        <v>1</v>
      </c>
      <c r="F120">
        <v>1</v>
      </c>
      <c r="G120">
        <v>1080</v>
      </c>
      <c r="H120">
        <v>3</v>
      </c>
      <c r="I120" t="s">
        <v>389</v>
      </c>
      <c r="J120" t="s">
        <v>390</v>
      </c>
      <c r="K120" t="s">
        <v>391</v>
      </c>
      <c r="L120">
        <v>1348</v>
      </c>
      <c r="N120">
        <v>1009</v>
      </c>
      <c r="O120" t="s">
        <v>45</v>
      </c>
      <c r="P120" t="s">
        <v>45</v>
      </c>
      <c r="Q120">
        <v>1000</v>
      </c>
      <c r="X120">
        <v>8.9999999999999993E-3</v>
      </c>
      <c r="Y120">
        <v>8582.42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8.9999999999999993E-3</v>
      </c>
      <c r="AH120">
        <v>2</v>
      </c>
      <c r="AI120">
        <v>431935549</v>
      </c>
      <c r="AJ120">
        <v>12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ROW(Source!A38)</f>
        <v>38</v>
      </c>
      <c r="B121">
        <v>431935562</v>
      </c>
      <c r="C121">
        <v>431935545</v>
      </c>
      <c r="D121">
        <v>405855202</v>
      </c>
      <c r="E121">
        <v>1080</v>
      </c>
      <c r="F121">
        <v>1</v>
      </c>
      <c r="G121">
        <v>1080</v>
      </c>
      <c r="H121">
        <v>3</v>
      </c>
      <c r="I121" t="s">
        <v>54</v>
      </c>
      <c r="J121" t="s">
        <v>3</v>
      </c>
      <c r="K121" t="s">
        <v>55</v>
      </c>
      <c r="L121">
        <v>1348</v>
      </c>
      <c r="N121">
        <v>1009</v>
      </c>
      <c r="O121" t="s">
        <v>45</v>
      </c>
      <c r="P121" t="s">
        <v>45</v>
      </c>
      <c r="Q121">
        <v>1000</v>
      </c>
      <c r="X121">
        <v>2.1999999999999999E-2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2.1999999999999999E-2</v>
      </c>
      <c r="AH121">
        <v>2</v>
      </c>
      <c r="AI121">
        <v>431935550</v>
      </c>
      <c r="AJ121">
        <v>13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ROW(Source!A39)</f>
        <v>39</v>
      </c>
      <c r="B122">
        <v>431935556</v>
      </c>
      <c r="C122">
        <v>431935545</v>
      </c>
      <c r="D122">
        <v>405844724</v>
      </c>
      <c r="E122">
        <v>1080</v>
      </c>
      <c r="F122">
        <v>1</v>
      </c>
      <c r="G122">
        <v>1080</v>
      </c>
      <c r="H122">
        <v>1</v>
      </c>
      <c r="I122" t="s">
        <v>377</v>
      </c>
      <c r="J122" t="s">
        <v>3</v>
      </c>
      <c r="K122" t="s">
        <v>378</v>
      </c>
      <c r="L122">
        <v>1191</v>
      </c>
      <c r="N122">
        <v>1013</v>
      </c>
      <c r="O122" t="s">
        <v>379</v>
      </c>
      <c r="P122" t="s">
        <v>379</v>
      </c>
      <c r="Q122">
        <v>1</v>
      </c>
      <c r="X122">
        <v>3.22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3.22</v>
      </c>
      <c r="AH122">
        <v>2</v>
      </c>
      <c r="AI122">
        <v>431935546</v>
      </c>
      <c r="AJ122">
        <v>14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ROW(Source!A39)</f>
        <v>39</v>
      </c>
      <c r="B123">
        <v>431935557</v>
      </c>
      <c r="C123">
        <v>431935545</v>
      </c>
      <c r="D123">
        <v>405915820</v>
      </c>
      <c r="E123">
        <v>1</v>
      </c>
      <c r="F123">
        <v>1</v>
      </c>
      <c r="G123">
        <v>1080</v>
      </c>
      <c r="H123">
        <v>2</v>
      </c>
      <c r="I123" t="s">
        <v>385</v>
      </c>
      <c r="J123" t="s">
        <v>386</v>
      </c>
      <c r="K123" t="s">
        <v>387</v>
      </c>
      <c r="L123">
        <v>1368</v>
      </c>
      <c r="N123">
        <v>1011</v>
      </c>
      <c r="O123" t="s">
        <v>388</v>
      </c>
      <c r="P123" t="s">
        <v>388</v>
      </c>
      <c r="Q123">
        <v>1</v>
      </c>
      <c r="X123">
        <v>0.65</v>
      </c>
      <c r="Y123">
        <v>0</v>
      </c>
      <c r="Z123">
        <v>10.4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0.65</v>
      </c>
      <c r="AH123">
        <v>2</v>
      </c>
      <c r="AI123">
        <v>431935547</v>
      </c>
      <c r="AJ123">
        <v>15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ROW(Source!A39)</f>
        <v>39</v>
      </c>
      <c r="B124">
        <v>431935558</v>
      </c>
      <c r="C124">
        <v>431935545</v>
      </c>
      <c r="D124">
        <v>405916219</v>
      </c>
      <c r="E124">
        <v>1</v>
      </c>
      <c r="F124">
        <v>1</v>
      </c>
      <c r="G124">
        <v>1080</v>
      </c>
      <c r="H124">
        <v>2</v>
      </c>
      <c r="I124" t="s">
        <v>392</v>
      </c>
      <c r="J124" t="s">
        <v>393</v>
      </c>
      <c r="K124" t="s">
        <v>394</v>
      </c>
      <c r="L124">
        <v>1368</v>
      </c>
      <c r="N124">
        <v>1011</v>
      </c>
      <c r="O124" t="s">
        <v>388</v>
      </c>
      <c r="P124" t="s">
        <v>388</v>
      </c>
      <c r="Q124">
        <v>1</v>
      </c>
      <c r="X124">
        <v>0.02</v>
      </c>
      <c r="Y124">
        <v>0</v>
      </c>
      <c r="Z124">
        <v>83.1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0.02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ROW(Source!A39)</f>
        <v>39</v>
      </c>
      <c r="B125">
        <v>431935559</v>
      </c>
      <c r="C125">
        <v>431935545</v>
      </c>
      <c r="D125">
        <v>405915525</v>
      </c>
      <c r="E125">
        <v>1</v>
      </c>
      <c r="F125">
        <v>1</v>
      </c>
      <c r="G125">
        <v>1080</v>
      </c>
      <c r="H125">
        <v>2</v>
      </c>
      <c r="I125" t="s">
        <v>475</v>
      </c>
      <c r="J125" t="s">
        <v>476</v>
      </c>
      <c r="K125" t="s">
        <v>477</v>
      </c>
      <c r="L125">
        <v>1368</v>
      </c>
      <c r="N125">
        <v>1011</v>
      </c>
      <c r="O125" t="s">
        <v>388</v>
      </c>
      <c r="P125" t="s">
        <v>388</v>
      </c>
      <c r="Q125">
        <v>1</v>
      </c>
      <c r="X125">
        <v>0.01</v>
      </c>
      <c r="Y125">
        <v>0</v>
      </c>
      <c r="Z125">
        <v>114.83</v>
      </c>
      <c r="AA125">
        <v>12.62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0.01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ROW(Source!A39)</f>
        <v>39</v>
      </c>
      <c r="B126">
        <v>431935560</v>
      </c>
      <c r="C126">
        <v>431935545</v>
      </c>
      <c r="D126">
        <v>405915537</v>
      </c>
      <c r="E126">
        <v>1</v>
      </c>
      <c r="F126">
        <v>1</v>
      </c>
      <c r="G126">
        <v>1080</v>
      </c>
      <c r="H126">
        <v>2</v>
      </c>
      <c r="I126" t="s">
        <v>478</v>
      </c>
      <c r="J126" t="s">
        <v>479</v>
      </c>
      <c r="K126" t="s">
        <v>480</v>
      </c>
      <c r="L126">
        <v>1368</v>
      </c>
      <c r="N126">
        <v>1011</v>
      </c>
      <c r="O126" t="s">
        <v>388</v>
      </c>
      <c r="P126" t="s">
        <v>388</v>
      </c>
      <c r="Q126">
        <v>1</v>
      </c>
      <c r="X126">
        <v>0.01</v>
      </c>
      <c r="Y126">
        <v>0</v>
      </c>
      <c r="Z126">
        <v>0.77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0.01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ROW(Source!A39)</f>
        <v>39</v>
      </c>
      <c r="B127">
        <v>431935561</v>
      </c>
      <c r="C127">
        <v>431935545</v>
      </c>
      <c r="D127">
        <v>405885043</v>
      </c>
      <c r="E127">
        <v>1</v>
      </c>
      <c r="F127">
        <v>1</v>
      </c>
      <c r="G127">
        <v>1080</v>
      </c>
      <c r="H127">
        <v>3</v>
      </c>
      <c r="I127" t="s">
        <v>389</v>
      </c>
      <c r="J127" t="s">
        <v>390</v>
      </c>
      <c r="K127" t="s">
        <v>391</v>
      </c>
      <c r="L127">
        <v>1348</v>
      </c>
      <c r="N127">
        <v>1009</v>
      </c>
      <c r="O127" t="s">
        <v>45</v>
      </c>
      <c r="P127" t="s">
        <v>45</v>
      </c>
      <c r="Q127">
        <v>1000</v>
      </c>
      <c r="X127">
        <v>8.9999999999999993E-3</v>
      </c>
      <c r="Y127">
        <v>8582.42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8.9999999999999993E-3</v>
      </c>
      <c r="AH127">
        <v>2</v>
      </c>
      <c r="AI127">
        <v>431935549</v>
      </c>
      <c r="AJ127">
        <v>17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ROW(Source!A39)</f>
        <v>39</v>
      </c>
      <c r="B128">
        <v>431935562</v>
      </c>
      <c r="C128">
        <v>431935545</v>
      </c>
      <c r="D128">
        <v>405855202</v>
      </c>
      <c r="E128">
        <v>1080</v>
      </c>
      <c r="F128">
        <v>1</v>
      </c>
      <c r="G128">
        <v>1080</v>
      </c>
      <c r="H128">
        <v>3</v>
      </c>
      <c r="I128" t="s">
        <v>54</v>
      </c>
      <c r="J128" t="s">
        <v>3</v>
      </c>
      <c r="K128" t="s">
        <v>55</v>
      </c>
      <c r="L128">
        <v>1348</v>
      </c>
      <c r="N128">
        <v>1009</v>
      </c>
      <c r="O128" t="s">
        <v>45</v>
      </c>
      <c r="P128" t="s">
        <v>45</v>
      </c>
      <c r="Q128">
        <v>1000</v>
      </c>
      <c r="X128">
        <v>2.1999999999999999E-2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2.1999999999999999E-2</v>
      </c>
      <c r="AH128">
        <v>2</v>
      </c>
      <c r="AI128">
        <v>431935550</v>
      </c>
      <c r="AJ128">
        <v>18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ROW(Source!A42)</f>
        <v>42</v>
      </c>
      <c r="B129">
        <v>431935565</v>
      </c>
      <c r="C129">
        <v>431935564</v>
      </c>
      <c r="D129">
        <v>405844724</v>
      </c>
      <c r="E129">
        <v>1080</v>
      </c>
      <c r="F129">
        <v>1</v>
      </c>
      <c r="G129">
        <v>1080</v>
      </c>
      <c r="H129">
        <v>1</v>
      </c>
      <c r="I129" t="s">
        <v>377</v>
      </c>
      <c r="J129" t="s">
        <v>3</v>
      </c>
      <c r="K129" t="s">
        <v>378</v>
      </c>
      <c r="L129">
        <v>1191</v>
      </c>
      <c r="N129">
        <v>1013</v>
      </c>
      <c r="O129" t="s">
        <v>379</v>
      </c>
      <c r="P129" t="s">
        <v>379</v>
      </c>
      <c r="Q129">
        <v>1</v>
      </c>
      <c r="X129">
        <v>0.79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0.79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ROW(Source!A42)</f>
        <v>42</v>
      </c>
      <c r="B130">
        <v>431935567</v>
      </c>
      <c r="C130">
        <v>431935564</v>
      </c>
      <c r="D130">
        <v>405915815</v>
      </c>
      <c r="E130">
        <v>1</v>
      </c>
      <c r="F130">
        <v>1</v>
      </c>
      <c r="G130">
        <v>1080</v>
      </c>
      <c r="H130">
        <v>2</v>
      </c>
      <c r="I130" t="s">
        <v>481</v>
      </c>
      <c r="J130" t="s">
        <v>482</v>
      </c>
      <c r="K130" t="s">
        <v>483</v>
      </c>
      <c r="L130">
        <v>1368</v>
      </c>
      <c r="N130">
        <v>1011</v>
      </c>
      <c r="O130" t="s">
        <v>388</v>
      </c>
      <c r="P130" t="s">
        <v>388</v>
      </c>
      <c r="Q130">
        <v>1</v>
      </c>
      <c r="X130">
        <v>0.13</v>
      </c>
      <c r="Y130">
        <v>0</v>
      </c>
      <c r="Z130">
        <v>48.07</v>
      </c>
      <c r="AA130">
        <v>12.62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0.13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ROW(Source!A42)</f>
        <v>42</v>
      </c>
      <c r="B131">
        <v>431935566</v>
      </c>
      <c r="C131">
        <v>431935564</v>
      </c>
      <c r="D131">
        <v>405915395</v>
      </c>
      <c r="E131">
        <v>1</v>
      </c>
      <c r="F131">
        <v>1</v>
      </c>
      <c r="G131">
        <v>1080</v>
      </c>
      <c r="H131">
        <v>2</v>
      </c>
      <c r="I131" t="s">
        <v>484</v>
      </c>
      <c r="J131" t="s">
        <v>485</v>
      </c>
      <c r="K131" t="s">
        <v>486</v>
      </c>
      <c r="L131">
        <v>1368</v>
      </c>
      <c r="N131">
        <v>1011</v>
      </c>
      <c r="O131" t="s">
        <v>388</v>
      </c>
      <c r="P131" t="s">
        <v>388</v>
      </c>
      <c r="Q131">
        <v>1</v>
      </c>
      <c r="X131">
        <v>0.13</v>
      </c>
      <c r="Y131">
        <v>0</v>
      </c>
      <c r="Z131">
        <v>183.04</v>
      </c>
      <c r="AA131">
        <v>14.54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0.13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ROW(Source!A42)</f>
        <v>42</v>
      </c>
      <c r="B132">
        <v>431935568</v>
      </c>
      <c r="C132">
        <v>431935564</v>
      </c>
      <c r="D132">
        <v>405916302</v>
      </c>
      <c r="E132">
        <v>1</v>
      </c>
      <c r="F132">
        <v>1</v>
      </c>
      <c r="G132">
        <v>1080</v>
      </c>
      <c r="H132">
        <v>2</v>
      </c>
      <c r="I132" t="s">
        <v>487</v>
      </c>
      <c r="J132" t="s">
        <v>488</v>
      </c>
      <c r="K132" t="s">
        <v>489</v>
      </c>
      <c r="L132">
        <v>1368</v>
      </c>
      <c r="N132">
        <v>1011</v>
      </c>
      <c r="O132" t="s">
        <v>388</v>
      </c>
      <c r="P132" t="s">
        <v>388</v>
      </c>
      <c r="Q132">
        <v>1</v>
      </c>
      <c r="X132">
        <v>0.26</v>
      </c>
      <c r="Y132">
        <v>0</v>
      </c>
      <c r="Z132">
        <v>0.5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0.26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ROW(Source!A42)</f>
        <v>42</v>
      </c>
      <c r="B133">
        <v>431935569</v>
      </c>
      <c r="C133">
        <v>431935564</v>
      </c>
      <c r="D133">
        <v>405915670</v>
      </c>
      <c r="E133">
        <v>1</v>
      </c>
      <c r="F133">
        <v>1</v>
      </c>
      <c r="G133">
        <v>1080</v>
      </c>
      <c r="H133">
        <v>2</v>
      </c>
      <c r="I133" t="s">
        <v>490</v>
      </c>
      <c r="J133" t="s">
        <v>491</v>
      </c>
      <c r="K133" t="s">
        <v>492</v>
      </c>
      <c r="L133">
        <v>1368</v>
      </c>
      <c r="N133">
        <v>1011</v>
      </c>
      <c r="O133" t="s">
        <v>388</v>
      </c>
      <c r="P133" t="s">
        <v>388</v>
      </c>
      <c r="Q133">
        <v>1</v>
      </c>
      <c r="X133">
        <v>0.25</v>
      </c>
      <c r="Y133">
        <v>0</v>
      </c>
      <c r="Z133">
        <v>1076.06</v>
      </c>
      <c r="AA133">
        <v>18.62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0.25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ROW(Source!A42)</f>
        <v>42</v>
      </c>
      <c r="B134">
        <v>431935570</v>
      </c>
      <c r="C134">
        <v>431935564</v>
      </c>
      <c r="D134">
        <v>405915614</v>
      </c>
      <c r="E134">
        <v>1</v>
      </c>
      <c r="F134">
        <v>1</v>
      </c>
      <c r="G134">
        <v>1080</v>
      </c>
      <c r="H134">
        <v>2</v>
      </c>
      <c r="I134" t="s">
        <v>493</v>
      </c>
      <c r="J134" t="s">
        <v>494</v>
      </c>
      <c r="K134" t="s">
        <v>495</v>
      </c>
      <c r="L134">
        <v>1368</v>
      </c>
      <c r="N134">
        <v>1011</v>
      </c>
      <c r="O134" t="s">
        <v>388</v>
      </c>
      <c r="P134" t="s">
        <v>388</v>
      </c>
      <c r="Q134">
        <v>1</v>
      </c>
      <c r="X134">
        <v>0.25</v>
      </c>
      <c r="Y134">
        <v>0</v>
      </c>
      <c r="Z134">
        <v>140.38</v>
      </c>
      <c r="AA134">
        <v>12.62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0.25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ROW(Source!A42)</f>
        <v>42</v>
      </c>
      <c r="B135">
        <v>431935571</v>
      </c>
      <c r="C135">
        <v>431935564</v>
      </c>
      <c r="D135">
        <v>405884448</v>
      </c>
      <c r="E135">
        <v>1</v>
      </c>
      <c r="F135">
        <v>1</v>
      </c>
      <c r="G135">
        <v>1080</v>
      </c>
      <c r="H135">
        <v>3</v>
      </c>
      <c r="I135" t="s">
        <v>496</v>
      </c>
      <c r="J135" t="s">
        <v>497</v>
      </c>
      <c r="K135" t="s">
        <v>498</v>
      </c>
      <c r="L135">
        <v>1339</v>
      </c>
      <c r="N135">
        <v>1007</v>
      </c>
      <c r="O135" t="s">
        <v>74</v>
      </c>
      <c r="P135" t="s">
        <v>74</v>
      </c>
      <c r="Q135">
        <v>1</v>
      </c>
      <c r="X135">
        <v>0.26700000000000002</v>
      </c>
      <c r="Y135">
        <v>7.07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0.26700000000000002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ROW(Source!A42)</f>
        <v>42</v>
      </c>
      <c r="B136">
        <v>431935572</v>
      </c>
      <c r="C136">
        <v>431935564</v>
      </c>
      <c r="D136">
        <v>405887078</v>
      </c>
      <c r="E136">
        <v>1</v>
      </c>
      <c r="F136">
        <v>1</v>
      </c>
      <c r="G136">
        <v>1080</v>
      </c>
      <c r="H136">
        <v>3</v>
      </c>
      <c r="I136" t="s">
        <v>499</v>
      </c>
      <c r="J136" t="s">
        <v>500</v>
      </c>
      <c r="K136" t="s">
        <v>501</v>
      </c>
      <c r="L136">
        <v>235684255</v>
      </c>
      <c r="N136">
        <v>1010</v>
      </c>
      <c r="O136" t="s">
        <v>148</v>
      </c>
      <c r="P136" t="s">
        <v>148</v>
      </c>
      <c r="Q136">
        <v>1</v>
      </c>
      <c r="X136">
        <v>2.5</v>
      </c>
      <c r="Y136">
        <v>54.92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2.5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ROW(Source!A43)</f>
        <v>43</v>
      </c>
      <c r="B137">
        <v>431935565</v>
      </c>
      <c r="C137">
        <v>431935564</v>
      </c>
      <c r="D137">
        <v>405844724</v>
      </c>
      <c r="E137">
        <v>1080</v>
      </c>
      <c r="F137">
        <v>1</v>
      </c>
      <c r="G137">
        <v>1080</v>
      </c>
      <c r="H137">
        <v>1</v>
      </c>
      <c r="I137" t="s">
        <v>377</v>
      </c>
      <c r="J137" t="s">
        <v>3</v>
      </c>
      <c r="K137" t="s">
        <v>378</v>
      </c>
      <c r="L137">
        <v>1191</v>
      </c>
      <c r="N137">
        <v>1013</v>
      </c>
      <c r="O137" t="s">
        <v>379</v>
      </c>
      <c r="P137" t="s">
        <v>379</v>
      </c>
      <c r="Q137">
        <v>1</v>
      </c>
      <c r="X137">
        <v>0.79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0.79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ROW(Source!A43)</f>
        <v>43</v>
      </c>
      <c r="B138">
        <v>431935567</v>
      </c>
      <c r="C138">
        <v>431935564</v>
      </c>
      <c r="D138">
        <v>405915815</v>
      </c>
      <c r="E138">
        <v>1</v>
      </c>
      <c r="F138">
        <v>1</v>
      </c>
      <c r="G138">
        <v>1080</v>
      </c>
      <c r="H138">
        <v>2</v>
      </c>
      <c r="I138" t="s">
        <v>481</v>
      </c>
      <c r="J138" t="s">
        <v>482</v>
      </c>
      <c r="K138" t="s">
        <v>483</v>
      </c>
      <c r="L138">
        <v>1368</v>
      </c>
      <c r="N138">
        <v>1011</v>
      </c>
      <c r="O138" t="s">
        <v>388</v>
      </c>
      <c r="P138" t="s">
        <v>388</v>
      </c>
      <c r="Q138">
        <v>1</v>
      </c>
      <c r="X138">
        <v>0.13</v>
      </c>
      <c r="Y138">
        <v>0</v>
      </c>
      <c r="Z138">
        <v>48.07</v>
      </c>
      <c r="AA138">
        <v>12.62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0.13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ROW(Source!A43)</f>
        <v>43</v>
      </c>
      <c r="B139">
        <v>431935566</v>
      </c>
      <c r="C139">
        <v>431935564</v>
      </c>
      <c r="D139">
        <v>405915395</v>
      </c>
      <c r="E139">
        <v>1</v>
      </c>
      <c r="F139">
        <v>1</v>
      </c>
      <c r="G139">
        <v>1080</v>
      </c>
      <c r="H139">
        <v>2</v>
      </c>
      <c r="I139" t="s">
        <v>484</v>
      </c>
      <c r="J139" t="s">
        <v>485</v>
      </c>
      <c r="K139" t="s">
        <v>486</v>
      </c>
      <c r="L139">
        <v>1368</v>
      </c>
      <c r="N139">
        <v>1011</v>
      </c>
      <c r="O139" t="s">
        <v>388</v>
      </c>
      <c r="P139" t="s">
        <v>388</v>
      </c>
      <c r="Q139">
        <v>1</v>
      </c>
      <c r="X139">
        <v>0.13</v>
      </c>
      <c r="Y139">
        <v>0</v>
      </c>
      <c r="Z139">
        <v>183.04</v>
      </c>
      <c r="AA139">
        <v>14.54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0.13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ROW(Source!A43)</f>
        <v>43</v>
      </c>
      <c r="B140">
        <v>431935568</v>
      </c>
      <c r="C140">
        <v>431935564</v>
      </c>
      <c r="D140">
        <v>405916302</v>
      </c>
      <c r="E140">
        <v>1</v>
      </c>
      <c r="F140">
        <v>1</v>
      </c>
      <c r="G140">
        <v>1080</v>
      </c>
      <c r="H140">
        <v>2</v>
      </c>
      <c r="I140" t="s">
        <v>487</v>
      </c>
      <c r="J140" t="s">
        <v>488</v>
      </c>
      <c r="K140" t="s">
        <v>489</v>
      </c>
      <c r="L140">
        <v>1368</v>
      </c>
      <c r="N140">
        <v>1011</v>
      </c>
      <c r="O140" t="s">
        <v>388</v>
      </c>
      <c r="P140" t="s">
        <v>388</v>
      </c>
      <c r="Q140">
        <v>1</v>
      </c>
      <c r="X140">
        <v>0.26</v>
      </c>
      <c r="Y140">
        <v>0</v>
      </c>
      <c r="Z140">
        <v>0.5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0.26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ROW(Source!A43)</f>
        <v>43</v>
      </c>
      <c r="B141">
        <v>431935569</v>
      </c>
      <c r="C141">
        <v>431935564</v>
      </c>
      <c r="D141">
        <v>405915670</v>
      </c>
      <c r="E141">
        <v>1</v>
      </c>
      <c r="F141">
        <v>1</v>
      </c>
      <c r="G141">
        <v>1080</v>
      </c>
      <c r="H141">
        <v>2</v>
      </c>
      <c r="I141" t="s">
        <v>490</v>
      </c>
      <c r="J141" t="s">
        <v>491</v>
      </c>
      <c r="K141" t="s">
        <v>492</v>
      </c>
      <c r="L141">
        <v>1368</v>
      </c>
      <c r="N141">
        <v>1011</v>
      </c>
      <c r="O141" t="s">
        <v>388</v>
      </c>
      <c r="P141" t="s">
        <v>388</v>
      </c>
      <c r="Q141">
        <v>1</v>
      </c>
      <c r="X141">
        <v>0.25</v>
      </c>
      <c r="Y141">
        <v>0</v>
      </c>
      <c r="Z141">
        <v>1076.06</v>
      </c>
      <c r="AA141">
        <v>18.62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0.25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ROW(Source!A43)</f>
        <v>43</v>
      </c>
      <c r="B142">
        <v>431935570</v>
      </c>
      <c r="C142">
        <v>431935564</v>
      </c>
      <c r="D142">
        <v>405915614</v>
      </c>
      <c r="E142">
        <v>1</v>
      </c>
      <c r="F142">
        <v>1</v>
      </c>
      <c r="G142">
        <v>1080</v>
      </c>
      <c r="H142">
        <v>2</v>
      </c>
      <c r="I142" t="s">
        <v>493</v>
      </c>
      <c r="J142" t="s">
        <v>494</v>
      </c>
      <c r="K142" t="s">
        <v>495</v>
      </c>
      <c r="L142">
        <v>1368</v>
      </c>
      <c r="N142">
        <v>1011</v>
      </c>
      <c r="O142" t="s">
        <v>388</v>
      </c>
      <c r="P142" t="s">
        <v>388</v>
      </c>
      <c r="Q142">
        <v>1</v>
      </c>
      <c r="X142">
        <v>0.25</v>
      </c>
      <c r="Y142">
        <v>0</v>
      </c>
      <c r="Z142">
        <v>140.38</v>
      </c>
      <c r="AA142">
        <v>12.62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0.25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ROW(Source!A43)</f>
        <v>43</v>
      </c>
      <c r="B143">
        <v>431935571</v>
      </c>
      <c r="C143">
        <v>431935564</v>
      </c>
      <c r="D143">
        <v>405884448</v>
      </c>
      <c r="E143">
        <v>1</v>
      </c>
      <c r="F143">
        <v>1</v>
      </c>
      <c r="G143">
        <v>1080</v>
      </c>
      <c r="H143">
        <v>3</v>
      </c>
      <c r="I143" t="s">
        <v>496</v>
      </c>
      <c r="J143" t="s">
        <v>497</v>
      </c>
      <c r="K143" t="s">
        <v>498</v>
      </c>
      <c r="L143">
        <v>1339</v>
      </c>
      <c r="N143">
        <v>1007</v>
      </c>
      <c r="O143" t="s">
        <v>74</v>
      </c>
      <c r="P143" t="s">
        <v>74</v>
      </c>
      <c r="Q143">
        <v>1</v>
      </c>
      <c r="X143">
        <v>0.26700000000000002</v>
      </c>
      <c r="Y143">
        <v>7.07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0.26700000000000002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ROW(Source!A43)</f>
        <v>43</v>
      </c>
      <c r="B144">
        <v>431935572</v>
      </c>
      <c r="C144">
        <v>431935564</v>
      </c>
      <c r="D144">
        <v>405887078</v>
      </c>
      <c r="E144">
        <v>1</v>
      </c>
      <c r="F144">
        <v>1</v>
      </c>
      <c r="G144">
        <v>1080</v>
      </c>
      <c r="H144">
        <v>3</v>
      </c>
      <c r="I144" t="s">
        <v>499</v>
      </c>
      <c r="J144" t="s">
        <v>500</v>
      </c>
      <c r="K144" t="s">
        <v>501</v>
      </c>
      <c r="L144">
        <v>235684255</v>
      </c>
      <c r="N144">
        <v>1010</v>
      </c>
      <c r="O144" t="s">
        <v>148</v>
      </c>
      <c r="P144" t="s">
        <v>148</v>
      </c>
      <c r="Q144">
        <v>1</v>
      </c>
      <c r="X144">
        <v>2.5</v>
      </c>
      <c r="Y144">
        <v>54.92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2.5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ROW(Source!A44)</f>
        <v>44</v>
      </c>
      <c r="B145">
        <v>431935574</v>
      </c>
      <c r="C145">
        <v>431935573</v>
      </c>
      <c r="D145">
        <v>405844724</v>
      </c>
      <c r="E145">
        <v>1080</v>
      </c>
      <c r="F145">
        <v>1</v>
      </c>
      <c r="G145">
        <v>1080</v>
      </c>
      <c r="H145">
        <v>1</v>
      </c>
      <c r="I145" t="s">
        <v>377</v>
      </c>
      <c r="J145" t="s">
        <v>3</v>
      </c>
      <c r="K145" t="s">
        <v>378</v>
      </c>
      <c r="L145">
        <v>1191</v>
      </c>
      <c r="N145">
        <v>1013</v>
      </c>
      <c r="O145" t="s">
        <v>379</v>
      </c>
      <c r="P145" t="s">
        <v>379</v>
      </c>
      <c r="Q145">
        <v>1</v>
      </c>
      <c r="X145">
        <v>155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155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ROW(Source!A44)</f>
        <v>44</v>
      </c>
      <c r="B146">
        <v>431935575</v>
      </c>
      <c r="C146">
        <v>431935573</v>
      </c>
      <c r="D146">
        <v>405915814</v>
      </c>
      <c r="E146">
        <v>1</v>
      </c>
      <c r="F146">
        <v>1</v>
      </c>
      <c r="G146">
        <v>1080</v>
      </c>
      <c r="H146">
        <v>2</v>
      </c>
      <c r="I146" t="s">
        <v>502</v>
      </c>
      <c r="J146" t="s">
        <v>503</v>
      </c>
      <c r="K146" t="s">
        <v>504</v>
      </c>
      <c r="L146">
        <v>1368</v>
      </c>
      <c r="N146">
        <v>1011</v>
      </c>
      <c r="O146" t="s">
        <v>388</v>
      </c>
      <c r="P146" t="s">
        <v>388</v>
      </c>
      <c r="Q146">
        <v>1</v>
      </c>
      <c r="X146">
        <v>37.5</v>
      </c>
      <c r="Y146">
        <v>0</v>
      </c>
      <c r="Z146">
        <v>41.45</v>
      </c>
      <c r="AA146">
        <v>12.62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37.5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ROW(Source!A44)</f>
        <v>44</v>
      </c>
      <c r="B147">
        <v>431935576</v>
      </c>
      <c r="C147">
        <v>431935573</v>
      </c>
      <c r="D147">
        <v>405916072</v>
      </c>
      <c r="E147">
        <v>1</v>
      </c>
      <c r="F147">
        <v>1</v>
      </c>
      <c r="G147">
        <v>1080</v>
      </c>
      <c r="H147">
        <v>2</v>
      </c>
      <c r="I147" t="s">
        <v>505</v>
      </c>
      <c r="J147" t="s">
        <v>506</v>
      </c>
      <c r="K147" t="s">
        <v>507</v>
      </c>
      <c r="L147">
        <v>1368</v>
      </c>
      <c r="N147">
        <v>1011</v>
      </c>
      <c r="O147" t="s">
        <v>388</v>
      </c>
      <c r="P147" t="s">
        <v>388</v>
      </c>
      <c r="Q147">
        <v>1</v>
      </c>
      <c r="X147">
        <v>1.29</v>
      </c>
      <c r="Y147">
        <v>0</v>
      </c>
      <c r="Z147">
        <v>3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1.29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ROW(Source!A44)</f>
        <v>44</v>
      </c>
      <c r="B148">
        <v>431935577</v>
      </c>
      <c r="C148">
        <v>431935573</v>
      </c>
      <c r="D148">
        <v>405916302</v>
      </c>
      <c r="E148">
        <v>1</v>
      </c>
      <c r="F148">
        <v>1</v>
      </c>
      <c r="G148">
        <v>1080</v>
      </c>
      <c r="H148">
        <v>2</v>
      </c>
      <c r="I148" t="s">
        <v>487</v>
      </c>
      <c r="J148" t="s">
        <v>488</v>
      </c>
      <c r="K148" t="s">
        <v>489</v>
      </c>
      <c r="L148">
        <v>1368</v>
      </c>
      <c r="N148">
        <v>1011</v>
      </c>
      <c r="O148" t="s">
        <v>388</v>
      </c>
      <c r="P148" t="s">
        <v>388</v>
      </c>
      <c r="Q148">
        <v>1</v>
      </c>
      <c r="X148">
        <v>75</v>
      </c>
      <c r="Y148">
        <v>0</v>
      </c>
      <c r="Z148">
        <v>0.5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75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ROW(Source!A44)</f>
        <v>44</v>
      </c>
      <c r="B149">
        <v>431935578</v>
      </c>
      <c r="C149">
        <v>431935573</v>
      </c>
      <c r="D149">
        <v>405915636</v>
      </c>
      <c r="E149">
        <v>1</v>
      </c>
      <c r="F149">
        <v>1</v>
      </c>
      <c r="G149">
        <v>1080</v>
      </c>
      <c r="H149">
        <v>2</v>
      </c>
      <c r="I149" t="s">
        <v>508</v>
      </c>
      <c r="J149" t="s">
        <v>509</v>
      </c>
      <c r="K149" t="s">
        <v>510</v>
      </c>
      <c r="L149">
        <v>1368</v>
      </c>
      <c r="N149">
        <v>1011</v>
      </c>
      <c r="O149" t="s">
        <v>388</v>
      </c>
      <c r="P149" t="s">
        <v>388</v>
      </c>
      <c r="Q149">
        <v>1</v>
      </c>
      <c r="X149">
        <v>1.55</v>
      </c>
      <c r="Y149">
        <v>0</v>
      </c>
      <c r="Z149">
        <v>219.56</v>
      </c>
      <c r="AA149">
        <v>18.62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1.55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ROW(Source!A45)</f>
        <v>45</v>
      </c>
      <c r="B150">
        <v>431935574</v>
      </c>
      <c r="C150">
        <v>431935573</v>
      </c>
      <c r="D150">
        <v>405844724</v>
      </c>
      <c r="E150">
        <v>1080</v>
      </c>
      <c r="F150">
        <v>1</v>
      </c>
      <c r="G150">
        <v>1080</v>
      </c>
      <c r="H150">
        <v>1</v>
      </c>
      <c r="I150" t="s">
        <v>377</v>
      </c>
      <c r="J150" t="s">
        <v>3</v>
      </c>
      <c r="K150" t="s">
        <v>378</v>
      </c>
      <c r="L150">
        <v>1191</v>
      </c>
      <c r="N150">
        <v>1013</v>
      </c>
      <c r="O150" t="s">
        <v>379</v>
      </c>
      <c r="P150" t="s">
        <v>379</v>
      </c>
      <c r="Q150">
        <v>1</v>
      </c>
      <c r="X150">
        <v>155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3</v>
      </c>
      <c r="AG150">
        <v>155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ROW(Source!A45)</f>
        <v>45</v>
      </c>
      <c r="B151">
        <v>431935575</v>
      </c>
      <c r="C151">
        <v>431935573</v>
      </c>
      <c r="D151">
        <v>405915814</v>
      </c>
      <c r="E151">
        <v>1</v>
      </c>
      <c r="F151">
        <v>1</v>
      </c>
      <c r="G151">
        <v>1080</v>
      </c>
      <c r="H151">
        <v>2</v>
      </c>
      <c r="I151" t="s">
        <v>502</v>
      </c>
      <c r="J151" t="s">
        <v>503</v>
      </c>
      <c r="K151" t="s">
        <v>504</v>
      </c>
      <c r="L151">
        <v>1368</v>
      </c>
      <c r="N151">
        <v>1011</v>
      </c>
      <c r="O151" t="s">
        <v>388</v>
      </c>
      <c r="P151" t="s">
        <v>388</v>
      </c>
      <c r="Q151">
        <v>1</v>
      </c>
      <c r="X151">
        <v>37.5</v>
      </c>
      <c r="Y151">
        <v>0</v>
      </c>
      <c r="Z151">
        <v>41.45</v>
      </c>
      <c r="AA151">
        <v>12.62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37.5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ROW(Source!A45)</f>
        <v>45</v>
      </c>
      <c r="B152">
        <v>431935576</v>
      </c>
      <c r="C152">
        <v>431935573</v>
      </c>
      <c r="D152">
        <v>405916072</v>
      </c>
      <c r="E152">
        <v>1</v>
      </c>
      <c r="F152">
        <v>1</v>
      </c>
      <c r="G152">
        <v>1080</v>
      </c>
      <c r="H152">
        <v>2</v>
      </c>
      <c r="I152" t="s">
        <v>505</v>
      </c>
      <c r="J152" t="s">
        <v>506</v>
      </c>
      <c r="K152" t="s">
        <v>507</v>
      </c>
      <c r="L152">
        <v>1368</v>
      </c>
      <c r="N152">
        <v>1011</v>
      </c>
      <c r="O152" t="s">
        <v>388</v>
      </c>
      <c r="P152" t="s">
        <v>388</v>
      </c>
      <c r="Q152">
        <v>1</v>
      </c>
      <c r="X152">
        <v>1.29</v>
      </c>
      <c r="Y152">
        <v>0</v>
      </c>
      <c r="Z152">
        <v>3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1.29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ROW(Source!A45)</f>
        <v>45</v>
      </c>
      <c r="B153">
        <v>431935577</v>
      </c>
      <c r="C153">
        <v>431935573</v>
      </c>
      <c r="D153">
        <v>405916302</v>
      </c>
      <c r="E153">
        <v>1</v>
      </c>
      <c r="F153">
        <v>1</v>
      </c>
      <c r="G153">
        <v>1080</v>
      </c>
      <c r="H153">
        <v>2</v>
      </c>
      <c r="I153" t="s">
        <v>487</v>
      </c>
      <c r="J153" t="s">
        <v>488</v>
      </c>
      <c r="K153" t="s">
        <v>489</v>
      </c>
      <c r="L153">
        <v>1368</v>
      </c>
      <c r="N153">
        <v>1011</v>
      </c>
      <c r="O153" t="s">
        <v>388</v>
      </c>
      <c r="P153" t="s">
        <v>388</v>
      </c>
      <c r="Q153">
        <v>1</v>
      </c>
      <c r="X153">
        <v>75</v>
      </c>
      <c r="Y153">
        <v>0</v>
      </c>
      <c r="Z153">
        <v>0.5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75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ROW(Source!A45)</f>
        <v>45</v>
      </c>
      <c r="B154">
        <v>431935578</v>
      </c>
      <c r="C154">
        <v>431935573</v>
      </c>
      <c r="D154">
        <v>405915636</v>
      </c>
      <c r="E154">
        <v>1</v>
      </c>
      <c r="F154">
        <v>1</v>
      </c>
      <c r="G154">
        <v>1080</v>
      </c>
      <c r="H154">
        <v>2</v>
      </c>
      <c r="I154" t="s">
        <v>508</v>
      </c>
      <c r="J154" t="s">
        <v>509</v>
      </c>
      <c r="K154" t="s">
        <v>510</v>
      </c>
      <c r="L154">
        <v>1368</v>
      </c>
      <c r="N154">
        <v>1011</v>
      </c>
      <c r="O154" t="s">
        <v>388</v>
      </c>
      <c r="P154" t="s">
        <v>388</v>
      </c>
      <c r="Q154">
        <v>1</v>
      </c>
      <c r="X154">
        <v>1.55</v>
      </c>
      <c r="Y154">
        <v>0</v>
      </c>
      <c r="Z154">
        <v>219.56</v>
      </c>
      <c r="AA154">
        <v>18.62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1.55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ROW(Source!A46)</f>
        <v>46</v>
      </c>
      <c r="B155">
        <v>431935581</v>
      </c>
      <c r="C155">
        <v>431935579</v>
      </c>
      <c r="D155">
        <v>405844724</v>
      </c>
      <c r="E155">
        <v>1080</v>
      </c>
      <c r="F155">
        <v>1</v>
      </c>
      <c r="G155">
        <v>1080</v>
      </c>
      <c r="H155">
        <v>1</v>
      </c>
      <c r="I155" t="s">
        <v>377</v>
      </c>
      <c r="J155" t="s">
        <v>3</v>
      </c>
      <c r="K155" t="s">
        <v>378</v>
      </c>
      <c r="L155">
        <v>1191</v>
      </c>
      <c r="N155">
        <v>1013</v>
      </c>
      <c r="O155" t="s">
        <v>379</v>
      </c>
      <c r="P155" t="s">
        <v>379</v>
      </c>
      <c r="Q155">
        <v>1</v>
      </c>
      <c r="X155">
        <v>21.6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21.6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ROW(Source!A46)</f>
        <v>46</v>
      </c>
      <c r="B156">
        <v>431935582</v>
      </c>
      <c r="C156">
        <v>431935579</v>
      </c>
      <c r="D156">
        <v>405915399</v>
      </c>
      <c r="E156">
        <v>1</v>
      </c>
      <c r="F156">
        <v>1</v>
      </c>
      <c r="G156">
        <v>1080</v>
      </c>
      <c r="H156">
        <v>2</v>
      </c>
      <c r="I156" t="s">
        <v>511</v>
      </c>
      <c r="J156" t="s">
        <v>512</v>
      </c>
      <c r="K156" t="s">
        <v>513</v>
      </c>
      <c r="L156">
        <v>1368</v>
      </c>
      <c r="N156">
        <v>1011</v>
      </c>
      <c r="O156" t="s">
        <v>388</v>
      </c>
      <c r="P156" t="s">
        <v>388</v>
      </c>
      <c r="Q156">
        <v>1</v>
      </c>
      <c r="X156">
        <v>2.35</v>
      </c>
      <c r="Y156">
        <v>0</v>
      </c>
      <c r="Z156">
        <v>145.59</v>
      </c>
      <c r="AA156">
        <v>14.54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2.35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ROW(Source!A46)</f>
        <v>46</v>
      </c>
      <c r="B157">
        <v>431935583</v>
      </c>
      <c r="C157">
        <v>431935579</v>
      </c>
      <c r="D157">
        <v>405915614</v>
      </c>
      <c r="E157">
        <v>1</v>
      </c>
      <c r="F157">
        <v>1</v>
      </c>
      <c r="G157">
        <v>1080</v>
      </c>
      <c r="H157">
        <v>2</v>
      </c>
      <c r="I157" t="s">
        <v>493</v>
      </c>
      <c r="J157" t="s">
        <v>494</v>
      </c>
      <c r="K157" t="s">
        <v>495</v>
      </c>
      <c r="L157">
        <v>1368</v>
      </c>
      <c r="N157">
        <v>1011</v>
      </c>
      <c r="O157" t="s">
        <v>388</v>
      </c>
      <c r="P157" t="s">
        <v>388</v>
      </c>
      <c r="Q157">
        <v>1</v>
      </c>
      <c r="X157">
        <v>0.91</v>
      </c>
      <c r="Y157">
        <v>0</v>
      </c>
      <c r="Z157">
        <v>140.38</v>
      </c>
      <c r="AA157">
        <v>12.62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0.91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ROW(Source!A46)</f>
        <v>46</v>
      </c>
      <c r="B158">
        <v>431935584</v>
      </c>
      <c r="C158">
        <v>431935579</v>
      </c>
      <c r="D158">
        <v>405915603</v>
      </c>
      <c r="E158">
        <v>1</v>
      </c>
      <c r="F158">
        <v>1</v>
      </c>
      <c r="G158">
        <v>1080</v>
      </c>
      <c r="H158">
        <v>2</v>
      </c>
      <c r="I158" t="s">
        <v>514</v>
      </c>
      <c r="J158" t="s">
        <v>515</v>
      </c>
      <c r="K158" t="s">
        <v>516</v>
      </c>
      <c r="L158">
        <v>1368</v>
      </c>
      <c r="N158">
        <v>1011</v>
      </c>
      <c r="O158" t="s">
        <v>388</v>
      </c>
      <c r="P158" t="s">
        <v>388</v>
      </c>
      <c r="Q158">
        <v>1</v>
      </c>
      <c r="X158">
        <v>7.17</v>
      </c>
      <c r="Y158">
        <v>0</v>
      </c>
      <c r="Z158">
        <v>163.81</v>
      </c>
      <c r="AA158">
        <v>14.54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7.17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ROW(Source!A46)</f>
        <v>46</v>
      </c>
      <c r="B159">
        <v>431935585</v>
      </c>
      <c r="C159">
        <v>431935579</v>
      </c>
      <c r="D159">
        <v>405915604</v>
      </c>
      <c r="E159">
        <v>1</v>
      </c>
      <c r="F159">
        <v>1</v>
      </c>
      <c r="G159">
        <v>1080</v>
      </c>
      <c r="H159">
        <v>2</v>
      </c>
      <c r="I159" t="s">
        <v>517</v>
      </c>
      <c r="J159" t="s">
        <v>518</v>
      </c>
      <c r="K159" t="s">
        <v>519</v>
      </c>
      <c r="L159">
        <v>1368</v>
      </c>
      <c r="N159">
        <v>1011</v>
      </c>
      <c r="O159" t="s">
        <v>388</v>
      </c>
      <c r="P159" t="s">
        <v>388</v>
      </c>
      <c r="Q159">
        <v>1</v>
      </c>
      <c r="X159">
        <v>14.6</v>
      </c>
      <c r="Y159">
        <v>0</v>
      </c>
      <c r="Z159">
        <v>223.17</v>
      </c>
      <c r="AA159">
        <v>14.54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14.6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ROW(Source!A46)</f>
        <v>46</v>
      </c>
      <c r="B160">
        <v>431935586</v>
      </c>
      <c r="C160">
        <v>431935579</v>
      </c>
      <c r="D160">
        <v>405915636</v>
      </c>
      <c r="E160">
        <v>1</v>
      </c>
      <c r="F160">
        <v>1</v>
      </c>
      <c r="G160">
        <v>1080</v>
      </c>
      <c r="H160">
        <v>2</v>
      </c>
      <c r="I160" t="s">
        <v>508</v>
      </c>
      <c r="J160" t="s">
        <v>509</v>
      </c>
      <c r="K160" t="s">
        <v>510</v>
      </c>
      <c r="L160">
        <v>1368</v>
      </c>
      <c r="N160">
        <v>1011</v>
      </c>
      <c r="O160" t="s">
        <v>388</v>
      </c>
      <c r="P160" t="s">
        <v>388</v>
      </c>
      <c r="Q160">
        <v>1</v>
      </c>
      <c r="X160">
        <v>1.79</v>
      </c>
      <c r="Y160">
        <v>0</v>
      </c>
      <c r="Z160">
        <v>219.56</v>
      </c>
      <c r="AA160">
        <v>18.62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1.79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ROW(Source!A46)</f>
        <v>46</v>
      </c>
      <c r="B161">
        <v>431935587</v>
      </c>
      <c r="C161">
        <v>431935579</v>
      </c>
      <c r="D161">
        <v>405915608</v>
      </c>
      <c r="E161">
        <v>1</v>
      </c>
      <c r="F161">
        <v>1</v>
      </c>
      <c r="G161">
        <v>1080</v>
      </c>
      <c r="H161">
        <v>2</v>
      </c>
      <c r="I161" t="s">
        <v>520</v>
      </c>
      <c r="J161" t="s">
        <v>521</v>
      </c>
      <c r="K161" t="s">
        <v>522</v>
      </c>
      <c r="L161">
        <v>1368</v>
      </c>
      <c r="N161">
        <v>1011</v>
      </c>
      <c r="O161" t="s">
        <v>388</v>
      </c>
      <c r="P161" t="s">
        <v>388</v>
      </c>
      <c r="Q161">
        <v>1</v>
      </c>
      <c r="X161">
        <v>0.52</v>
      </c>
      <c r="Y161">
        <v>0</v>
      </c>
      <c r="Z161">
        <v>180.35</v>
      </c>
      <c r="AA161">
        <v>16.93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0.52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ROW(Source!A46)</f>
        <v>46</v>
      </c>
      <c r="B162">
        <v>431935588</v>
      </c>
      <c r="C162">
        <v>431935579</v>
      </c>
      <c r="D162">
        <v>405884448</v>
      </c>
      <c r="E162">
        <v>1</v>
      </c>
      <c r="F162">
        <v>1</v>
      </c>
      <c r="G162">
        <v>1080</v>
      </c>
      <c r="H162">
        <v>3</v>
      </c>
      <c r="I162" t="s">
        <v>496</v>
      </c>
      <c r="J162" t="s">
        <v>497</v>
      </c>
      <c r="K162" t="s">
        <v>498</v>
      </c>
      <c r="L162">
        <v>1339</v>
      </c>
      <c r="N162">
        <v>1007</v>
      </c>
      <c r="O162" t="s">
        <v>74</v>
      </c>
      <c r="P162" t="s">
        <v>74</v>
      </c>
      <c r="Q162">
        <v>1</v>
      </c>
      <c r="X162">
        <v>7</v>
      </c>
      <c r="Y162">
        <v>7.07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7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ROW(Source!A46)</f>
        <v>46</v>
      </c>
      <c r="B163">
        <v>431935589</v>
      </c>
      <c r="C163">
        <v>431935579</v>
      </c>
      <c r="D163">
        <v>405876499</v>
      </c>
      <c r="E163">
        <v>1080</v>
      </c>
      <c r="F163">
        <v>1</v>
      </c>
      <c r="G163">
        <v>1080</v>
      </c>
      <c r="H163">
        <v>3</v>
      </c>
      <c r="I163" t="s">
        <v>523</v>
      </c>
      <c r="J163" t="s">
        <v>3</v>
      </c>
      <c r="K163" t="s">
        <v>524</v>
      </c>
      <c r="L163">
        <v>1339</v>
      </c>
      <c r="N163">
        <v>1007</v>
      </c>
      <c r="O163" t="s">
        <v>74</v>
      </c>
      <c r="P163" t="s">
        <v>74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ROW(Source!A47)</f>
        <v>47</v>
      </c>
      <c r="B164">
        <v>431935581</v>
      </c>
      <c r="C164">
        <v>431935579</v>
      </c>
      <c r="D164">
        <v>405844724</v>
      </c>
      <c r="E164">
        <v>1080</v>
      </c>
      <c r="F164">
        <v>1</v>
      </c>
      <c r="G164">
        <v>1080</v>
      </c>
      <c r="H164">
        <v>1</v>
      </c>
      <c r="I164" t="s">
        <v>377</v>
      </c>
      <c r="J164" t="s">
        <v>3</v>
      </c>
      <c r="K164" t="s">
        <v>378</v>
      </c>
      <c r="L164">
        <v>1191</v>
      </c>
      <c r="N164">
        <v>1013</v>
      </c>
      <c r="O164" t="s">
        <v>379</v>
      </c>
      <c r="P164" t="s">
        <v>379</v>
      </c>
      <c r="Q164">
        <v>1</v>
      </c>
      <c r="X164">
        <v>21.6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</v>
      </c>
      <c r="AG164">
        <v>21.6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ROW(Source!A47)</f>
        <v>47</v>
      </c>
      <c r="B165">
        <v>431935582</v>
      </c>
      <c r="C165">
        <v>431935579</v>
      </c>
      <c r="D165">
        <v>405915399</v>
      </c>
      <c r="E165">
        <v>1</v>
      </c>
      <c r="F165">
        <v>1</v>
      </c>
      <c r="G165">
        <v>1080</v>
      </c>
      <c r="H165">
        <v>2</v>
      </c>
      <c r="I165" t="s">
        <v>511</v>
      </c>
      <c r="J165" t="s">
        <v>512</v>
      </c>
      <c r="K165" t="s">
        <v>513</v>
      </c>
      <c r="L165">
        <v>1368</v>
      </c>
      <c r="N165">
        <v>1011</v>
      </c>
      <c r="O165" t="s">
        <v>388</v>
      </c>
      <c r="P165" t="s">
        <v>388</v>
      </c>
      <c r="Q165">
        <v>1</v>
      </c>
      <c r="X165">
        <v>2.35</v>
      </c>
      <c r="Y165">
        <v>0</v>
      </c>
      <c r="Z165">
        <v>145.59</v>
      </c>
      <c r="AA165">
        <v>14.54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2.35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ROW(Source!A47)</f>
        <v>47</v>
      </c>
      <c r="B166">
        <v>431935583</v>
      </c>
      <c r="C166">
        <v>431935579</v>
      </c>
      <c r="D166">
        <v>405915614</v>
      </c>
      <c r="E166">
        <v>1</v>
      </c>
      <c r="F166">
        <v>1</v>
      </c>
      <c r="G166">
        <v>1080</v>
      </c>
      <c r="H166">
        <v>2</v>
      </c>
      <c r="I166" t="s">
        <v>493</v>
      </c>
      <c r="J166" t="s">
        <v>494</v>
      </c>
      <c r="K166" t="s">
        <v>495</v>
      </c>
      <c r="L166">
        <v>1368</v>
      </c>
      <c r="N166">
        <v>1011</v>
      </c>
      <c r="O166" t="s">
        <v>388</v>
      </c>
      <c r="P166" t="s">
        <v>388</v>
      </c>
      <c r="Q166">
        <v>1</v>
      </c>
      <c r="X166">
        <v>0.91</v>
      </c>
      <c r="Y166">
        <v>0</v>
      </c>
      <c r="Z166">
        <v>140.38</v>
      </c>
      <c r="AA166">
        <v>12.62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0.91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ROW(Source!A47)</f>
        <v>47</v>
      </c>
      <c r="B167">
        <v>431935584</v>
      </c>
      <c r="C167">
        <v>431935579</v>
      </c>
      <c r="D167">
        <v>405915603</v>
      </c>
      <c r="E167">
        <v>1</v>
      </c>
      <c r="F167">
        <v>1</v>
      </c>
      <c r="G167">
        <v>1080</v>
      </c>
      <c r="H167">
        <v>2</v>
      </c>
      <c r="I167" t="s">
        <v>514</v>
      </c>
      <c r="J167" t="s">
        <v>515</v>
      </c>
      <c r="K167" t="s">
        <v>516</v>
      </c>
      <c r="L167">
        <v>1368</v>
      </c>
      <c r="N167">
        <v>1011</v>
      </c>
      <c r="O167" t="s">
        <v>388</v>
      </c>
      <c r="P167" t="s">
        <v>388</v>
      </c>
      <c r="Q167">
        <v>1</v>
      </c>
      <c r="X167">
        <v>7.17</v>
      </c>
      <c r="Y167">
        <v>0</v>
      </c>
      <c r="Z167">
        <v>163.81</v>
      </c>
      <c r="AA167">
        <v>14.54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7.17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ROW(Source!A47)</f>
        <v>47</v>
      </c>
      <c r="B168">
        <v>431935585</v>
      </c>
      <c r="C168">
        <v>431935579</v>
      </c>
      <c r="D168">
        <v>405915604</v>
      </c>
      <c r="E168">
        <v>1</v>
      </c>
      <c r="F168">
        <v>1</v>
      </c>
      <c r="G168">
        <v>1080</v>
      </c>
      <c r="H168">
        <v>2</v>
      </c>
      <c r="I168" t="s">
        <v>517</v>
      </c>
      <c r="J168" t="s">
        <v>518</v>
      </c>
      <c r="K168" t="s">
        <v>519</v>
      </c>
      <c r="L168">
        <v>1368</v>
      </c>
      <c r="N168">
        <v>1011</v>
      </c>
      <c r="O168" t="s">
        <v>388</v>
      </c>
      <c r="P168" t="s">
        <v>388</v>
      </c>
      <c r="Q168">
        <v>1</v>
      </c>
      <c r="X168">
        <v>14.6</v>
      </c>
      <c r="Y168">
        <v>0</v>
      </c>
      <c r="Z168">
        <v>223.17</v>
      </c>
      <c r="AA168">
        <v>14.54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14.6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ROW(Source!A47)</f>
        <v>47</v>
      </c>
      <c r="B169">
        <v>431935586</v>
      </c>
      <c r="C169">
        <v>431935579</v>
      </c>
      <c r="D169">
        <v>405915636</v>
      </c>
      <c r="E169">
        <v>1</v>
      </c>
      <c r="F169">
        <v>1</v>
      </c>
      <c r="G169">
        <v>1080</v>
      </c>
      <c r="H169">
        <v>2</v>
      </c>
      <c r="I169" t="s">
        <v>508</v>
      </c>
      <c r="J169" t="s">
        <v>509</v>
      </c>
      <c r="K169" t="s">
        <v>510</v>
      </c>
      <c r="L169">
        <v>1368</v>
      </c>
      <c r="N169">
        <v>1011</v>
      </c>
      <c r="O169" t="s">
        <v>388</v>
      </c>
      <c r="P169" t="s">
        <v>388</v>
      </c>
      <c r="Q169">
        <v>1</v>
      </c>
      <c r="X169">
        <v>1.79</v>
      </c>
      <c r="Y169">
        <v>0</v>
      </c>
      <c r="Z169">
        <v>219.56</v>
      </c>
      <c r="AA169">
        <v>18.62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1.79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ROW(Source!A47)</f>
        <v>47</v>
      </c>
      <c r="B170">
        <v>431935587</v>
      </c>
      <c r="C170">
        <v>431935579</v>
      </c>
      <c r="D170">
        <v>405915608</v>
      </c>
      <c r="E170">
        <v>1</v>
      </c>
      <c r="F170">
        <v>1</v>
      </c>
      <c r="G170">
        <v>1080</v>
      </c>
      <c r="H170">
        <v>2</v>
      </c>
      <c r="I170" t="s">
        <v>520</v>
      </c>
      <c r="J170" t="s">
        <v>521</v>
      </c>
      <c r="K170" t="s">
        <v>522</v>
      </c>
      <c r="L170">
        <v>1368</v>
      </c>
      <c r="N170">
        <v>1011</v>
      </c>
      <c r="O170" t="s">
        <v>388</v>
      </c>
      <c r="P170" t="s">
        <v>388</v>
      </c>
      <c r="Q170">
        <v>1</v>
      </c>
      <c r="X170">
        <v>0.52</v>
      </c>
      <c r="Y170">
        <v>0</v>
      </c>
      <c r="Z170">
        <v>180.35</v>
      </c>
      <c r="AA170">
        <v>16.93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0.52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ROW(Source!A47)</f>
        <v>47</v>
      </c>
      <c r="B171">
        <v>431935588</v>
      </c>
      <c r="C171">
        <v>431935579</v>
      </c>
      <c r="D171">
        <v>405884448</v>
      </c>
      <c r="E171">
        <v>1</v>
      </c>
      <c r="F171">
        <v>1</v>
      </c>
      <c r="G171">
        <v>1080</v>
      </c>
      <c r="H171">
        <v>3</v>
      </c>
      <c r="I171" t="s">
        <v>496</v>
      </c>
      <c r="J171" t="s">
        <v>497</v>
      </c>
      <c r="K171" t="s">
        <v>498</v>
      </c>
      <c r="L171">
        <v>1339</v>
      </c>
      <c r="N171">
        <v>1007</v>
      </c>
      <c r="O171" t="s">
        <v>74</v>
      </c>
      <c r="P171" t="s">
        <v>74</v>
      </c>
      <c r="Q171">
        <v>1</v>
      </c>
      <c r="X171">
        <v>7</v>
      </c>
      <c r="Y171">
        <v>7.07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7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ROW(Source!A47)</f>
        <v>47</v>
      </c>
      <c r="B172">
        <v>431935589</v>
      </c>
      <c r="C172">
        <v>431935579</v>
      </c>
      <c r="D172">
        <v>405876499</v>
      </c>
      <c r="E172">
        <v>1080</v>
      </c>
      <c r="F172">
        <v>1</v>
      </c>
      <c r="G172">
        <v>1080</v>
      </c>
      <c r="H172">
        <v>3</v>
      </c>
      <c r="I172" t="s">
        <v>523</v>
      </c>
      <c r="J172" t="s">
        <v>3</v>
      </c>
      <c r="K172" t="s">
        <v>524</v>
      </c>
      <c r="L172">
        <v>1339</v>
      </c>
      <c r="N172">
        <v>1007</v>
      </c>
      <c r="O172" t="s">
        <v>74</v>
      </c>
      <c r="P172" t="s">
        <v>74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ROW(Source!A85)</f>
        <v>85</v>
      </c>
      <c r="B173">
        <v>431935594</v>
      </c>
      <c r="C173">
        <v>431935591</v>
      </c>
      <c r="D173">
        <v>405844724</v>
      </c>
      <c r="E173">
        <v>1080</v>
      </c>
      <c r="F173">
        <v>1</v>
      </c>
      <c r="G173">
        <v>1080</v>
      </c>
      <c r="H173">
        <v>1</v>
      </c>
      <c r="I173" t="s">
        <v>377</v>
      </c>
      <c r="J173" t="s">
        <v>3</v>
      </c>
      <c r="K173" t="s">
        <v>378</v>
      </c>
      <c r="L173">
        <v>1191</v>
      </c>
      <c r="N173">
        <v>1013</v>
      </c>
      <c r="O173" t="s">
        <v>379</v>
      </c>
      <c r="P173" t="s">
        <v>379</v>
      </c>
      <c r="Q173">
        <v>1</v>
      </c>
      <c r="X173">
        <v>87.48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87.48</v>
      </c>
      <c r="AH173">
        <v>2</v>
      </c>
      <c r="AI173">
        <v>431935592</v>
      </c>
      <c r="AJ173">
        <v>21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ROW(Source!A86)</f>
        <v>86</v>
      </c>
      <c r="B174">
        <v>431935594</v>
      </c>
      <c r="C174">
        <v>431935591</v>
      </c>
      <c r="D174">
        <v>405844724</v>
      </c>
      <c r="E174">
        <v>1080</v>
      </c>
      <c r="F174">
        <v>1</v>
      </c>
      <c r="G174">
        <v>1080</v>
      </c>
      <c r="H174">
        <v>1</v>
      </c>
      <c r="I174" t="s">
        <v>377</v>
      </c>
      <c r="J174" t="s">
        <v>3</v>
      </c>
      <c r="K174" t="s">
        <v>378</v>
      </c>
      <c r="L174">
        <v>1191</v>
      </c>
      <c r="N174">
        <v>1013</v>
      </c>
      <c r="O174" t="s">
        <v>379</v>
      </c>
      <c r="P174" t="s">
        <v>379</v>
      </c>
      <c r="Q174">
        <v>1</v>
      </c>
      <c r="X174">
        <v>87.48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</v>
      </c>
      <c r="AF174" t="s">
        <v>3</v>
      </c>
      <c r="AG174">
        <v>87.48</v>
      </c>
      <c r="AH174">
        <v>2</v>
      </c>
      <c r="AI174">
        <v>431935592</v>
      </c>
      <c r="AJ174">
        <v>22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ROW(Source!A87)</f>
        <v>87</v>
      </c>
      <c r="B175">
        <v>431935622</v>
      </c>
      <c r="C175">
        <v>431935595</v>
      </c>
      <c r="D175">
        <v>405844724</v>
      </c>
      <c r="E175">
        <v>1080</v>
      </c>
      <c r="F175">
        <v>1</v>
      </c>
      <c r="G175">
        <v>1080</v>
      </c>
      <c r="H175">
        <v>1</v>
      </c>
      <c r="I175" t="s">
        <v>377</v>
      </c>
      <c r="J175" t="s">
        <v>3</v>
      </c>
      <c r="K175" t="s">
        <v>378</v>
      </c>
      <c r="L175">
        <v>1191</v>
      </c>
      <c r="N175">
        <v>1013</v>
      </c>
      <c r="O175" t="s">
        <v>379</v>
      </c>
      <c r="P175" t="s">
        <v>379</v>
      </c>
      <c r="Q175">
        <v>1</v>
      </c>
      <c r="X175">
        <v>7.14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7.14</v>
      </c>
      <c r="AH175">
        <v>2</v>
      </c>
      <c r="AI175">
        <v>431935596</v>
      </c>
      <c r="AJ175">
        <v>23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ROW(Source!A87)</f>
        <v>87</v>
      </c>
      <c r="B176">
        <v>431935623</v>
      </c>
      <c r="C176">
        <v>431935595</v>
      </c>
      <c r="D176">
        <v>405916219</v>
      </c>
      <c r="E176">
        <v>1</v>
      </c>
      <c r="F176">
        <v>1</v>
      </c>
      <c r="G176">
        <v>1080</v>
      </c>
      <c r="H176">
        <v>2</v>
      </c>
      <c r="I176" t="s">
        <v>392</v>
      </c>
      <c r="J176" t="s">
        <v>393</v>
      </c>
      <c r="K176" t="s">
        <v>394</v>
      </c>
      <c r="L176">
        <v>1368</v>
      </c>
      <c r="N176">
        <v>1011</v>
      </c>
      <c r="O176" t="s">
        <v>388</v>
      </c>
      <c r="P176" t="s">
        <v>388</v>
      </c>
      <c r="Q176">
        <v>1</v>
      </c>
      <c r="X176">
        <v>0.49</v>
      </c>
      <c r="Y176">
        <v>0</v>
      </c>
      <c r="Z176">
        <v>83.1</v>
      </c>
      <c r="AA176">
        <v>12.62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0.49</v>
      </c>
      <c r="AH176">
        <v>2</v>
      </c>
      <c r="AI176">
        <v>431935597</v>
      </c>
      <c r="AJ176">
        <v>24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ROW(Source!A87)</f>
        <v>87</v>
      </c>
      <c r="B177">
        <v>431935624</v>
      </c>
      <c r="C177">
        <v>431935595</v>
      </c>
      <c r="D177">
        <v>405915538</v>
      </c>
      <c r="E177">
        <v>1</v>
      </c>
      <c r="F177">
        <v>1</v>
      </c>
      <c r="G177">
        <v>1080</v>
      </c>
      <c r="H177">
        <v>2</v>
      </c>
      <c r="I177" t="s">
        <v>396</v>
      </c>
      <c r="J177" t="s">
        <v>397</v>
      </c>
      <c r="K177" t="s">
        <v>398</v>
      </c>
      <c r="L177">
        <v>1368</v>
      </c>
      <c r="N177">
        <v>1011</v>
      </c>
      <c r="O177" t="s">
        <v>388</v>
      </c>
      <c r="P177" t="s">
        <v>388</v>
      </c>
      <c r="Q177">
        <v>1</v>
      </c>
      <c r="X177">
        <v>1.63</v>
      </c>
      <c r="Y177">
        <v>0</v>
      </c>
      <c r="Z177">
        <v>2.27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1.63</v>
      </c>
      <c r="AH177">
        <v>2</v>
      </c>
      <c r="AI177">
        <v>431935598</v>
      </c>
      <c r="AJ177">
        <v>25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ROW(Source!A87)</f>
        <v>87</v>
      </c>
      <c r="B178">
        <v>431935625</v>
      </c>
      <c r="C178">
        <v>431935595</v>
      </c>
      <c r="D178">
        <v>405915548</v>
      </c>
      <c r="E178">
        <v>1</v>
      </c>
      <c r="F178">
        <v>1</v>
      </c>
      <c r="G178">
        <v>1080</v>
      </c>
      <c r="H178">
        <v>2</v>
      </c>
      <c r="I178" t="s">
        <v>399</v>
      </c>
      <c r="J178" t="s">
        <v>400</v>
      </c>
      <c r="K178" t="s">
        <v>401</v>
      </c>
      <c r="L178">
        <v>1368</v>
      </c>
      <c r="N178">
        <v>1011</v>
      </c>
      <c r="O178" t="s">
        <v>388</v>
      </c>
      <c r="P178" t="s">
        <v>388</v>
      </c>
      <c r="Q178">
        <v>1</v>
      </c>
      <c r="X178">
        <v>1.63</v>
      </c>
      <c r="Y178">
        <v>0</v>
      </c>
      <c r="Z178">
        <v>0.73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1.63</v>
      </c>
      <c r="AH178">
        <v>2</v>
      </c>
      <c r="AI178">
        <v>431935599</v>
      </c>
      <c r="AJ178">
        <v>26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ROW(Source!A87)</f>
        <v>87</v>
      </c>
      <c r="B179">
        <v>431935626</v>
      </c>
      <c r="C179">
        <v>431935595</v>
      </c>
      <c r="D179">
        <v>405884725</v>
      </c>
      <c r="E179">
        <v>1</v>
      </c>
      <c r="F179">
        <v>1</v>
      </c>
      <c r="G179">
        <v>1080</v>
      </c>
      <c r="H179">
        <v>3</v>
      </c>
      <c r="I179" t="s">
        <v>402</v>
      </c>
      <c r="J179" t="s">
        <v>403</v>
      </c>
      <c r="K179" t="s">
        <v>404</v>
      </c>
      <c r="L179">
        <v>1348</v>
      </c>
      <c r="N179">
        <v>1009</v>
      </c>
      <c r="O179" t="s">
        <v>45</v>
      </c>
      <c r="P179" t="s">
        <v>45</v>
      </c>
      <c r="Q179">
        <v>1000</v>
      </c>
      <c r="X179">
        <v>6.0000000000000002E-5</v>
      </c>
      <c r="Y179">
        <v>11233.62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6.0000000000000002E-5</v>
      </c>
      <c r="AH179">
        <v>2</v>
      </c>
      <c r="AI179">
        <v>431935600</v>
      </c>
      <c r="AJ179">
        <v>27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ROW(Source!A87)</f>
        <v>87</v>
      </c>
      <c r="B180">
        <v>431935627</v>
      </c>
      <c r="C180">
        <v>431935595</v>
      </c>
      <c r="D180">
        <v>405891236</v>
      </c>
      <c r="E180">
        <v>1</v>
      </c>
      <c r="F180">
        <v>1</v>
      </c>
      <c r="G180">
        <v>1080</v>
      </c>
      <c r="H180">
        <v>3</v>
      </c>
      <c r="I180" t="s">
        <v>405</v>
      </c>
      <c r="J180" t="s">
        <v>406</v>
      </c>
      <c r="K180" t="s">
        <v>407</v>
      </c>
      <c r="L180">
        <v>1346</v>
      </c>
      <c r="N180">
        <v>1009</v>
      </c>
      <c r="O180" t="s">
        <v>327</v>
      </c>
      <c r="P180" t="s">
        <v>327</v>
      </c>
      <c r="Q180">
        <v>1</v>
      </c>
      <c r="X180">
        <v>0.8</v>
      </c>
      <c r="Y180">
        <v>25.8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0.8</v>
      </c>
      <c r="AH180">
        <v>2</v>
      </c>
      <c r="AI180">
        <v>431935601</v>
      </c>
      <c r="AJ180">
        <v>28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ROW(Source!A87)</f>
        <v>87</v>
      </c>
      <c r="B181">
        <v>431935628</v>
      </c>
      <c r="C181">
        <v>431935595</v>
      </c>
      <c r="D181">
        <v>405885004</v>
      </c>
      <c r="E181">
        <v>1</v>
      </c>
      <c r="F181">
        <v>1</v>
      </c>
      <c r="G181">
        <v>1080</v>
      </c>
      <c r="H181">
        <v>3</v>
      </c>
      <c r="I181" t="s">
        <v>408</v>
      </c>
      <c r="J181" t="s">
        <v>409</v>
      </c>
      <c r="K181" t="s">
        <v>410</v>
      </c>
      <c r="L181">
        <v>1348</v>
      </c>
      <c r="N181">
        <v>1009</v>
      </c>
      <c r="O181" t="s">
        <v>45</v>
      </c>
      <c r="P181" t="s">
        <v>45</v>
      </c>
      <c r="Q181">
        <v>1000</v>
      </c>
      <c r="X181">
        <v>5.0000000000000001E-4</v>
      </c>
      <c r="Y181">
        <v>60960.43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5.0000000000000001E-4</v>
      </c>
      <c r="AH181">
        <v>2</v>
      </c>
      <c r="AI181">
        <v>431935602</v>
      </c>
      <c r="AJ181">
        <v>29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ROW(Source!A87)</f>
        <v>87</v>
      </c>
      <c r="B182">
        <v>431935629</v>
      </c>
      <c r="C182">
        <v>431935595</v>
      </c>
      <c r="D182">
        <v>405885027</v>
      </c>
      <c r="E182">
        <v>1</v>
      </c>
      <c r="F182">
        <v>1</v>
      </c>
      <c r="G182">
        <v>1080</v>
      </c>
      <c r="H182">
        <v>3</v>
      </c>
      <c r="I182" t="s">
        <v>411</v>
      </c>
      <c r="J182" t="s">
        <v>412</v>
      </c>
      <c r="K182" t="s">
        <v>413</v>
      </c>
      <c r="L182">
        <v>1348</v>
      </c>
      <c r="N182">
        <v>1009</v>
      </c>
      <c r="O182" t="s">
        <v>45</v>
      </c>
      <c r="P182" t="s">
        <v>45</v>
      </c>
      <c r="Q182">
        <v>1000</v>
      </c>
      <c r="X182">
        <v>4.0000000000000003E-5</v>
      </c>
      <c r="Y182">
        <v>7973.67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4.0000000000000003E-5</v>
      </c>
      <c r="AH182">
        <v>2</v>
      </c>
      <c r="AI182">
        <v>431935603</v>
      </c>
      <c r="AJ182">
        <v>30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ROW(Source!A87)</f>
        <v>87</v>
      </c>
      <c r="B183">
        <v>431935630</v>
      </c>
      <c r="C183">
        <v>431935595</v>
      </c>
      <c r="D183">
        <v>405908280</v>
      </c>
      <c r="E183">
        <v>1</v>
      </c>
      <c r="F183">
        <v>1</v>
      </c>
      <c r="G183">
        <v>1080</v>
      </c>
      <c r="H183">
        <v>3</v>
      </c>
      <c r="I183" t="s">
        <v>414</v>
      </c>
      <c r="J183" t="s">
        <v>415</v>
      </c>
      <c r="K183" t="s">
        <v>416</v>
      </c>
      <c r="L183">
        <v>1356</v>
      </c>
      <c r="N183">
        <v>1010</v>
      </c>
      <c r="O183" t="s">
        <v>417</v>
      </c>
      <c r="P183" t="s">
        <v>417</v>
      </c>
      <c r="Q183">
        <v>1000</v>
      </c>
      <c r="X183">
        <v>4.0000000000000001E-3</v>
      </c>
      <c r="Y183">
        <v>226.66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4.0000000000000001E-3</v>
      </c>
      <c r="AH183">
        <v>2</v>
      </c>
      <c r="AI183">
        <v>431935604</v>
      </c>
      <c r="AJ183">
        <v>31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ROW(Source!A87)</f>
        <v>87</v>
      </c>
      <c r="B184">
        <v>431935631</v>
      </c>
      <c r="C184">
        <v>431935595</v>
      </c>
      <c r="D184">
        <v>405907941</v>
      </c>
      <c r="E184">
        <v>1</v>
      </c>
      <c r="F184">
        <v>1</v>
      </c>
      <c r="G184">
        <v>1080</v>
      </c>
      <c r="H184">
        <v>3</v>
      </c>
      <c r="I184" t="s">
        <v>418</v>
      </c>
      <c r="J184" t="s">
        <v>419</v>
      </c>
      <c r="K184" t="s">
        <v>420</v>
      </c>
      <c r="L184">
        <v>1301</v>
      </c>
      <c r="N184">
        <v>1003</v>
      </c>
      <c r="O184" t="s">
        <v>209</v>
      </c>
      <c r="P184" t="s">
        <v>209</v>
      </c>
      <c r="Q184">
        <v>1</v>
      </c>
      <c r="X184">
        <v>0.96</v>
      </c>
      <c r="Y184">
        <v>0.7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0.96</v>
      </c>
      <c r="AH184">
        <v>2</v>
      </c>
      <c r="AI184">
        <v>431935605</v>
      </c>
      <c r="AJ184">
        <v>32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ROW(Source!A87)</f>
        <v>87</v>
      </c>
      <c r="B185">
        <v>431935632</v>
      </c>
      <c r="C185">
        <v>431935595</v>
      </c>
      <c r="D185">
        <v>405907943</v>
      </c>
      <c r="E185">
        <v>1</v>
      </c>
      <c r="F185">
        <v>1</v>
      </c>
      <c r="G185">
        <v>1080</v>
      </c>
      <c r="H185">
        <v>3</v>
      </c>
      <c r="I185" t="s">
        <v>421</v>
      </c>
      <c r="J185" t="s">
        <v>422</v>
      </c>
      <c r="K185" t="s">
        <v>423</v>
      </c>
      <c r="L185">
        <v>1356</v>
      </c>
      <c r="N185">
        <v>1010</v>
      </c>
      <c r="O185" t="s">
        <v>417</v>
      </c>
      <c r="P185" t="s">
        <v>417</v>
      </c>
      <c r="Q185">
        <v>1000</v>
      </c>
      <c r="X185">
        <v>8.3199999999999993E-3</v>
      </c>
      <c r="Y185">
        <v>6.44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8.3199999999999993E-3</v>
      </c>
      <c r="AH185">
        <v>2</v>
      </c>
      <c r="AI185">
        <v>431935606</v>
      </c>
      <c r="AJ185">
        <v>33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ROW(Source!A87)</f>
        <v>87</v>
      </c>
      <c r="B186">
        <v>431935633</v>
      </c>
      <c r="C186">
        <v>431935595</v>
      </c>
      <c r="D186">
        <v>405860242</v>
      </c>
      <c r="E186">
        <v>1080</v>
      </c>
      <c r="F186">
        <v>1</v>
      </c>
      <c r="G186">
        <v>1080</v>
      </c>
      <c r="H186">
        <v>3</v>
      </c>
      <c r="I186" t="s">
        <v>143</v>
      </c>
      <c r="J186" t="s">
        <v>3</v>
      </c>
      <c r="K186" t="s">
        <v>144</v>
      </c>
      <c r="L186">
        <v>1303</v>
      </c>
      <c r="N186">
        <v>1003</v>
      </c>
      <c r="O186" t="s">
        <v>145</v>
      </c>
      <c r="P186" t="s">
        <v>145</v>
      </c>
      <c r="Q186">
        <v>1000</v>
      </c>
      <c r="X186">
        <v>0.10199999999999999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0.10199999999999999</v>
      </c>
      <c r="AH186">
        <v>2</v>
      </c>
      <c r="AI186">
        <v>431935607</v>
      </c>
      <c r="AJ186">
        <v>34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ROW(Source!A87)</f>
        <v>87</v>
      </c>
      <c r="B187">
        <v>431935634</v>
      </c>
      <c r="C187">
        <v>431935595</v>
      </c>
      <c r="D187">
        <v>405865204</v>
      </c>
      <c r="E187">
        <v>1080</v>
      </c>
      <c r="F187">
        <v>1</v>
      </c>
      <c r="G187">
        <v>1080</v>
      </c>
      <c r="H187">
        <v>3</v>
      </c>
      <c r="I187" t="s">
        <v>146</v>
      </c>
      <c r="J187" t="s">
        <v>3</v>
      </c>
      <c r="K187" t="s">
        <v>147</v>
      </c>
      <c r="L187">
        <v>235684255</v>
      </c>
      <c r="N187">
        <v>1010</v>
      </c>
      <c r="O187" t="s">
        <v>148</v>
      </c>
      <c r="P187" t="s">
        <v>148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0</v>
      </c>
      <c r="AH187">
        <v>2</v>
      </c>
      <c r="AI187">
        <v>431935608</v>
      </c>
      <c r="AJ187">
        <v>35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ROW(Source!A88)</f>
        <v>88</v>
      </c>
      <c r="B188">
        <v>431935622</v>
      </c>
      <c r="C188">
        <v>431935595</v>
      </c>
      <c r="D188">
        <v>405844724</v>
      </c>
      <c r="E188">
        <v>1080</v>
      </c>
      <c r="F188">
        <v>1</v>
      </c>
      <c r="G188">
        <v>1080</v>
      </c>
      <c r="H188">
        <v>1</v>
      </c>
      <c r="I188" t="s">
        <v>377</v>
      </c>
      <c r="J188" t="s">
        <v>3</v>
      </c>
      <c r="K188" t="s">
        <v>378</v>
      </c>
      <c r="L188">
        <v>1191</v>
      </c>
      <c r="N188">
        <v>1013</v>
      </c>
      <c r="O188" t="s">
        <v>379</v>
      </c>
      <c r="P188" t="s">
        <v>379</v>
      </c>
      <c r="Q188">
        <v>1</v>
      </c>
      <c r="X188">
        <v>7.14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3</v>
      </c>
      <c r="AG188">
        <v>7.14</v>
      </c>
      <c r="AH188">
        <v>2</v>
      </c>
      <c r="AI188">
        <v>431935596</v>
      </c>
      <c r="AJ188">
        <v>36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ROW(Source!A88)</f>
        <v>88</v>
      </c>
      <c r="B189">
        <v>431935623</v>
      </c>
      <c r="C189">
        <v>431935595</v>
      </c>
      <c r="D189">
        <v>405916219</v>
      </c>
      <c r="E189">
        <v>1</v>
      </c>
      <c r="F189">
        <v>1</v>
      </c>
      <c r="G189">
        <v>1080</v>
      </c>
      <c r="H189">
        <v>2</v>
      </c>
      <c r="I189" t="s">
        <v>392</v>
      </c>
      <c r="J189" t="s">
        <v>393</v>
      </c>
      <c r="K189" t="s">
        <v>394</v>
      </c>
      <c r="L189">
        <v>1368</v>
      </c>
      <c r="N189">
        <v>1011</v>
      </c>
      <c r="O189" t="s">
        <v>388</v>
      </c>
      <c r="P189" t="s">
        <v>388</v>
      </c>
      <c r="Q189">
        <v>1</v>
      </c>
      <c r="X189">
        <v>0.49</v>
      </c>
      <c r="Y189">
        <v>0</v>
      </c>
      <c r="Z189">
        <v>83.1</v>
      </c>
      <c r="AA189">
        <v>12.62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0.49</v>
      </c>
      <c r="AH189">
        <v>2</v>
      </c>
      <c r="AI189">
        <v>431935597</v>
      </c>
      <c r="AJ189">
        <v>37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ROW(Source!A88)</f>
        <v>88</v>
      </c>
      <c r="B190">
        <v>431935624</v>
      </c>
      <c r="C190">
        <v>431935595</v>
      </c>
      <c r="D190">
        <v>405915538</v>
      </c>
      <c r="E190">
        <v>1</v>
      </c>
      <c r="F190">
        <v>1</v>
      </c>
      <c r="G190">
        <v>1080</v>
      </c>
      <c r="H190">
        <v>2</v>
      </c>
      <c r="I190" t="s">
        <v>396</v>
      </c>
      <c r="J190" t="s">
        <v>397</v>
      </c>
      <c r="K190" t="s">
        <v>398</v>
      </c>
      <c r="L190">
        <v>1368</v>
      </c>
      <c r="N190">
        <v>1011</v>
      </c>
      <c r="O190" t="s">
        <v>388</v>
      </c>
      <c r="P190" t="s">
        <v>388</v>
      </c>
      <c r="Q190">
        <v>1</v>
      </c>
      <c r="X190">
        <v>1.63</v>
      </c>
      <c r="Y190">
        <v>0</v>
      </c>
      <c r="Z190">
        <v>2.27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1.63</v>
      </c>
      <c r="AH190">
        <v>2</v>
      </c>
      <c r="AI190">
        <v>431935598</v>
      </c>
      <c r="AJ190">
        <v>38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ROW(Source!A88)</f>
        <v>88</v>
      </c>
      <c r="B191">
        <v>431935625</v>
      </c>
      <c r="C191">
        <v>431935595</v>
      </c>
      <c r="D191">
        <v>405915548</v>
      </c>
      <c r="E191">
        <v>1</v>
      </c>
      <c r="F191">
        <v>1</v>
      </c>
      <c r="G191">
        <v>1080</v>
      </c>
      <c r="H191">
        <v>2</v>
      </c>
      <c r="I191" t="s">
        <v>399</v>
      </c>
      <c r="J191" t="s">
        <v>400</v>
      </c>
      <c r="K191" t="s">
        <v>401</v>
      </c>
      <c r="L191">
        <v>1368</v>
      </c>
      <c r="N191">
        <v>1011</v>
      </c>
      <c r="O191" t="s">
        <v>388</v>
      </c>
      <c r="P191" t="s">
        <v>388</v>
      </c>
      <c r="Q191">
        <v>1</v>
      </c>
      <c r="X191">
        <v>1.63</v>
      </c>
      <c r="Y191">
        <v>0</v>
      </c>
      <c r="Z191">
        <v>0.73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1.63</v>
      </c>
      <c r="AH191">
        <v>2</v>
      </c>
      <c r="AI191">
        <v>431935599</v>
      </c>
      <c r="AJ191">
        <v>39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ROW(Source!A88)</f>
        <v>88</v>
      </c>
      <c r="B192">
        <v>431935626</v>
      </c>
      <c r="C192">
        <v>431935595</v>
      </c>
      <c r="D192">
        <v>405884725</v>
      </c>
      <c r="E192">
        <v>1</v>
      </c>
      <c r="F192">
        <v>1</v>
      </c>
      <c r="G192">
        <v>1080</v>
      </c>
      <c r="H192">
        <v>3</v>
      </c>
      <c r="I192" t="s">
        <v>402</v>
      </c>
      <c r="J192" t="s">
        <v>403</v>
      </c>
      <c r="K192" t="s">
        <v>404</v>
      </c>
      <c r="L192">
        <v>1348</v>
      </c>
      <c r="N192">
        <v>1009</v>
      </c>
      <c r="O192" t="s">
        <v>45</v>
      </c>
      <c r="P192" t="s">
        <v>45</v>
      </c>
      <c r="Q192">
        <v>1000</v>
      </c>
      <c r="X192">
        <v>6.0000000000000002E-5</v>
      </c>
      <c r="Y192">
        <v>11233.62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6.0000000000000002E-5</v>
      </c>
      <c r="AH192">
        <v>2</v>
      </c>
      <c r="AI192">
        <v>431935600</v>
      </c>
      <c r="AJ192">
        <v>40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ROW(Source!A88)</f>
        <v>88</v>
      </c>
      <c r="B193">
        <v>431935627</v>
      </c>
      <c r="C193">
        <v>431935595</v>
      </c>
      <c r="D193">
        <v>405891236</v>
      </c>
      <c r="E193">
        <v>1</v>
      </c>
      <c r="F193">
        <v>1</v>
      </c>
      <c r="G193">
        <v>1080</v>
      </c>
      <c r="H193">
        <v>3</v>
      </c>
      <c r="I193" t="s">
        <v>405</v>
      </c>
      <c r="J193" t="s">
        <v>406</v>
      </c>
      <c r="K193" t="s">
        <v>407</v>
      </c>
      <c r="L193">
        <v>1346</v>
      </c>
      <c r="N193">
        <v>1009</v>
      </c>
      <c r="O193" t="s">
        <v>327</v>
      </c>
      <c r="P193" t="s">
        <v>327</v>
      </c>
      <c r="Q193">
        <v>1</v>
      </c>
      <c r="X193">
        <v>0.8</v>
      </c>
      <c r="Y193">
        <v>25.8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0.8</v>
      </c>
      <c r="AH193">
        <v>2</v>
      </c>
      <c r="AI193">
        <v>431935601</v>
      </c>
      <c r="AJ193">
        <v>41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ROW(Source!A88)</f>
        <v>88</v>
      </c>
      <c r="B194">
        <v>431935628</v>
      </c>
      <c r="C194">
        <v>431935595</v>
      </c>
      <c r="D194">
        <v>405885004</v>
      </c>
      <c r="E194">
        <v>1</v>
      </c>
      <c r="F194">
        <v>1</v>
      </c>
      <c r="G194">
        <v>1080</v>
      </c>
      <c r="H194">
        <v>3</v>
      </c>
      <c r="I194" t="s">
        <v>408</v>
      </c>
      <c r="J194" t="s">
        <v>409</v>
      </c>
      <c r="K194" t="s">
        <v>410</v>
      </c>
      <c r="L194">
        <v>1348</v>
      </c>
      <c r="N194">
        <v>1009</v>
      </c>
      <c r="O194" t="s">
        <v>45</v>
      </c>
      <c r="P194" t="s">
        <v>45</v>
      </c>
      <c r="Q194">
        <v>1000</v>
      </c>
      <c r="X194">
        <v>5.0000000000000001E-4</v>
      </c>
      <c r="Y194">
        <v>60960.43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5.0000000000000001E-4</v>
      </c>
      <c r="AH194">
        <v>2</v>
      </c>
      <c r="AI194">
        <v>431935602</v>
      </c>
      <c r="AJ194">
        <v>42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ROW(Source!A88)</f>
        <v>88</v>
      </c>
      <c r="B195">
        <v>431935629</v>
      </c>
      <c r="C195">
        <v>431935595</v>
      </c>
      <c r="D195">
        <v>405885027</v>
      </c>
      <c r="E195">
        <v>1</v>
      </c>
      <c r="F195">
        <v>1</v>
      </c>
      <c r="G195">
        <v>1080</v>
      </c>
      <c r="H195">
        <v>3</v>
      </c>
      <c r="I195" t="s">
        <v>411</v>
      </c>
      <c r="J195" t="s">
        <v>412</v>
      </c>
      <c r="K195" t="s">
        <v>413</v>
      </c>
      <c r="L195">
        <v>1348</v>
      </c>
      <c r="N195">
        <v>1009</v>
      </c>
      <c r="O195" t="s">
        <v>45</v>
      </c>
      <c r="P195" t="s">
        <v>45</v>
      </c>
      <c r="Q195">
        <v>1000</v>
      </c>
      <c r="X195">
        <v>4.0000000000000003E-5</v>
      </c>
      <c r="Y195">
        <v>7973.67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4.0000000000000003E-5</v>
      </c>
      <c r="AH195">
        <v>2</v>
      </c>
      <c r="AI195">
        <v>431935603</v>
      </c>
      <c r="AJ195">
        <v>43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ROW(Source!A88)</f>
        <v>88</v>
      </c>
      <c r="B196">
        <v>431935630</v>
      </c>
      <c r="C196">
        <v>431935595</v>
      </c>
      <c r="D196">
        <v>405908280</v>
      </c>
      <c r="E196">
        <v>1</v>
      </c>
      <c r="F196">
        <v>1</v>
      </c>
      <c r="G196">
        <v>1080</v>
      </c>
      <c r="H196">
        <v>3</v>
      </c>
      <c r="I196" t="s">
        <v>414</v>
      </c>
      <c r="J196" t="s">
        <v>415</v>
      </c>
      <c r="K196" t="s">
        <v>416</v>
      </c>
      <c r="L196">
        <v>1356</v>
      </c>
      <c r="N196">
        <v>1010</v>
      </c>
      <c r="O196" t="s">
        <v>417</v>
      </c>
      <c r="P196" t="s">
        <v>417</v>
      </c>
      <c r="Q196">
        <v>1000</v>
      </c>
      <c r="X196">
        <v>4.0000000000000001E-3</v>
      </c>
      <c r="Y196">
        <v>226.66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4.0000000000000001E-3</v>
      </c>
      <c r="AH196">
        <v>2</v>
      </c>
      <c r="AI196">
        <v>431935604</v>
      </c>
      <c r="AJ196">
        <v>44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ROW(Source!A88)</f>
        <v>88</v>
      </c>
      <c r="B197">
        <v>431935631</v>
      </c>
      <c r="C197">
        <v>431935595</v>
      </c>
      <c r="D197">
        <v>405907941</v>
      </c>
      <c r="E197">
        <v>1</v>
      </c>
      <c r="F197">
        <v>1</v>
      </c>
      <c r="G197">
        <v>1080</v>
      </c>
      <c r="H197">
        <v>3</v>
      </c>
      <c r="I197" t="s">
        <v>418</v>
      </c>
      <c r="J197" t="s">
        <v>419</v>
      </c>
      <c r="K197" t="s">
        <v>420</v>
      </c>
      <c r="L197">
        <v>1301</v>
      </c>
      <c r="N197">
        <v>1003</v>
      </c>
      <c r="O197" t="s">
        <v>209</v>
      </c>
      <c r="P197" t="s">
        <v>209</v>
      </c>
      <c r="Q197">
        <v>1</v>
      </c>
      <c r="X197">
        <v>0.96</v>
      </c>
      <c r="Y197">
        <v>0.7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0.96</v>
      </c>
      <c r="AH197">
        <v>2</v>
      </c>
      <c r="AI197">
        <v>431935605</v>
      </c>
      <c r="AJ197">
        <v>45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ROW(Source!A88)</f>
        <v>88</v>
      </c>
      <c r="B198">
        <v>431935632</v>
      </c>
      <c r="C198">
        <v>431935595</v>
      </c>
      <c r="D198">
        <v>405907943</v>
      </c>
      <c r="E198">
        <v>1</v>
      </c>
      <c r="F198">
        <v>1</v>
      </c>
      <c r="G198">
        <v>1080</v>
      </c>
      <c r="H198">
        <v>3</v>
      </c>
      <c r="I198" t="s">
        <v>421</v>
      </c>
      <c r="J198" t="s">
        <v>422</v>
      </c>
      <c r="K198" t="s">
        <v>423</v>
      </c>
      <c r="L198">
        <v>1356</v>
      </c>
      <c r="N198">
        <v>1010</v>
      </c>
      <c r="O198" t="s">
        <v>417</v>
      </c>
      <c r="P198" t="s">
        <v>417</v>
      </c>
      <c r="Q198">
        <v>1000</v>
      </c>
      <c r="X198">
        <v>8.3199999999999993E-3</v>
      </c>
      <c r="Y198">
        <v>6.44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8.3199999999999993E-3</v>
      </c>
      <c r="AH198">
        <v>2</v>
      </c>
      <c r="AI198">
        <v>431935606</v>
      </c>
      <c r="AJ198">
        <v>46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ROW(Source!A88)</f>
        <v>88</v>
      </c>
      <c r="B199">
        <v>431935633</v>
      </c>
      <c r="C199">
        <v>431935595</v>
      </c>
      <c r="D199">
        <v>405860242</v>
      </c>
      <c r="E199">
        <v>1080</v>
      </c>
      <c r="F199">
        <v>1</v>
      </c>
      <c r="G199">
        <v>1080</v>
      </c>
      <c r="H199">
        <v>3</v>
      </c>
      <c r="I199" t="s">
        <v>143</v>
      </c>
      <c r="J199" t="s">
        <v>3</v>
      </c>
      <c r="K199" t="s">
        <v>144</v>
      </c>
      <c r="L199">
        <v>1303</v>
      </c>
      <c r="N199">
        <v>1003</v>
      </c>
      <c r="O199" t="s">
        <v>145</v>
      </c>
      <c r="P199" t="s">
        <v>145</v>
      </c>
      <c r="Q199">
        <v>1000</v>
      </c>
      <c r="X199">
        <v>0.10199999999999999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0.10199999999999999</v>
      </c>
      <c r="AH199">
        <v>2</v>
      </c>
      <c r="AI199">
        <v>431935607</v>
      </c>
      <c r="AJ199">
        <v>47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ROW(Source!A88)</f>
        <v>88</v>
      </c>
      <c r="B200">
        <v>431935634</v>
      </c>
      <c r="C200">
        <v>431935595</v>
      </c>
      <c r="D200">
        <v>405865204</v>
      </c>
      <c r="E200">
        <v>1080</v>
      </c>
      <c r="F200">
        <v>1</v>
      </c>
      <c r="G200">
        <v>1080</v>
      </c>
      <c r="H200">
        <v>3</v>
      </c>
      <c r="I200" t="s">
        <v>146</v>
      </c>
      <c r="J200" t="s">
        <v>3</v>
      </c>
      <c r="K200" t="s">
        <v>147</v>
      </c>
      <c r="L200">
        <v>235684255</v>
      </c>
      <c r="N200">
        <v>1010</v>
      </c>
      <c r="O200" t="s">
        <v>148</v>
      </c>
      <c r="P200" t="s">
        <v>148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</v>
      </c>
      <c r="AH200">
        <v>2</v>
      </c>
      <c r="AI200">
        <v>431935608</v>
      </c>
      <c r="AJ200">
        <v>48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ROW(Source!A93)</f>
        <v>93</v>
      </c>
      <c r="B201">
        <v>431935638</v>
      </c>
      <c r="C201">
        <v>431935637</v>
      </c>
      <c r="D201">
        <v>405844724</v>
      </c>
      <c r="E201">
        <v>1080</v>
      </c>
      <c r="F201">
        <v>1</v>
      </c>
      <c r="G201">
        <v>1080</v>
      </c>
      <c r="H201">
        <v>1</v>
      </c>
      <c r="I201" t="s">
        <v>377</v>
      </c>
      <c r="J201" t="s">
        <v>3</v>
      </c>
      <c r="K201" t="s">
        <v>378</v>
      </c>
      <c r="L201">
        <v>1191</v>
      </c>
      <c r="N201">
        <v>1013</v>
      </c>
      <c r="O201" t="s">
        <v>379</v>
      </c>
      <c r="P201" t="s">
        <v>379</v>
      </c>
      <c r="Q201">
        <v>1</v>
      </c>
      <c r="X201">
        <v>87.48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3</v>
      </c>
      <c r="AG201">
        <v>87.48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ROW(Source!A94)</f>
        <v>94</v>
      </c>
      <c r="B202">
        <v>431935638</v>
      </c>
      <c r="C202">
        <v>431935637</v>
      </c>
      <c r="D202">
        <v>405844724</v>
      </c>
      <c r="E202">
        <v>1080</v>
      </c>
      <c r="F202">
        <v>1</v>
      </c>
      <c r="G202">
        <v>1080</v>
      </c>
      <c r="H202">
        <v>1</v>
      </c>
      <c r="I202" t="s">
        <v>377</v>
      </c>
      <c r="J202" t="s">
        <v>3</v>
      </c>
      <c r="K202" t="s">
        <v>378</v>
      </c>
      <c r="L202">
        <v>1191</v>
      </c>
      <c r="N202">
        <v>1013</v>
      </c>
      <c r="O202" t="s">
        <v>379</v>
      </c>
      <c r="P202" t="s">
        <v>379</v>
      </c>
      <c r="Q202">
        <v>1</v>
      </c>
      <c r="X202">
        <v>87.48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3</v>
      </c>
      <c r="AG202">
        <v>87.48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ROW(Source!A95)</f>
        <v>95</v>
      </c>
      <c r="B203">
        <v>431935640</v>
      </c>
      <c r="C203">
        <v>431935639</v>
      </c>
      <c r="D203">
        <v>405844724</v>
      </c>
      <c r="E203">
        <v>1080</v>
      </c>
      <c r="F203">
        <v>1</v>
      </c>
      <c r="G203">
        <v>1080</v>
      </c>
      <c r="H203">
        <v>1</v>
      </c>
      <c r="I203" t="s">
        <v>377</v>
      </c>
      <c r="J203" t="s">
        <v>3</v>
      </c>
      <c r="K203" t="s">
        <v>378</v>
      </c>
      <c r="L203">
        <v>1191</v>
      </c>
      <c r="N203">
        <v>1013</v>
      </c>
      <c r="O203" t="s">
        <v>379</v>
      </c>
      <c r="P203" t="s">
        <v>379</v>
      </c>
      <c r="Q203">
        <v>1</v>
      </c>
      <c r="X203">
        <v>0.24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0.24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ROW(Source!A96)</f>
        <v>96</v>
      </c>
      <c r="B204">
        <v>431935640</v>
      </c>
      <c r="C204">
        <v>431935639</v>
      </c>
      <c r="D204">
        <v>405844724</v>
      </c>
      <c r="E204">
        <v>1080</v>
      </c>
      <c r="F204">
        <v>1</v>
      </c>
      <c r="G204">
        <v>1080</v>
      </c>
      <c r="H204">
        <v>1</v>
      </c>
      <c r="I204" t="s">
        <v>377</v>
      </c>
      <c r="J204" t="s">
        <v>3</v>
      </c>
      <c r="K204" t="s">
        <v>378</v>
      </c>
      <c r="L204">
        <v>1191</v>
      </c>
      <c r="N204">
        <v>1013</v>
      </c>
      <c r="O204" t="s">
        <v>379</v>
      </c>
      <c r="P204" t="s">
        <v>379</v>
      </c>
      <c r="Q204">
        <v>1</v>
      </c>
      <c r="X204">
        <v>0.24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3</v>
      </c>
      <c r="AG204">
        <v>0.24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ROW(Source!A97)</f>
        <v>97</v>
      </c>
      <c r="B205">
        <v>431935642</v>
      </c>
      <c r="C205">
        <v>431935641</v>
      </c>
      <c r="D205">
        <v>405844724</v>
      </c>
      <c r="E205">
        <v>1080</v>
      </c>
      <c r="F205">
        <v>1</v>
      </c>
      <c r="G205">
        <v>1080</v>
      </c>
      <c r="H205">
        <v>1</v>
      </c>
      <c r="I205" t="s">
        <v>377</v>
      </c>
      <c r="J205" t="s">
        <v>3</v>
      </c>
      <c r="K205" t="s">
        <v>378</v>
      </c>
      <c r="L205">
        <v>1191</v>
      </c>
      <c r="N205">
        <v>1013</v>
      </c>
      <c r="O205" t="s">
        <v>379</v>
      </c>
      <c r="P205" t="s">
        <v>379</v>
      </c>
      <c r="Q205">
        <v>1</v>
      </c>
      <c r="X205">
        <v>3.76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3.76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ROW(Source!A97)</f>
        <v>97</v>
      </c>
      <c r="B206">
        <v>431935643</v>
      </c>
      <c r="C206">
        <v>431935641</v>
      </c>
      <c r="D206">
        <v>405916219</v>
      </c>
      <c r="E206">
        <v>1</v>
      </c>
      <c r="F206">
        <v>1</v>
      </c>
      <c r="G206">
        <v>1080</v>
      </c>
      <c r="H206">
        <v>2</v>
      </c>
      <c r="I206" t="s">
        <v>392</v>
      </c>
      <c r="J206" t="s">
        <v>393</v>
      </c>
      <c r="K206" t="s">
        <v>394</v>
      </c>
      <c r="L206">
        <v>1368</v>
      </c>
      <c r="N206">
        <v>1011</v>
      </c>
      <c r="O206" t="s">
        <v>388</v>
      </c>
      <c r="P206" t="s">
        <v>388</v>
      </c>
      <c r="Q206">
        <v>1</v>
      </c>
      <c r="X206">
        <v>0.22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0.22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ROW(Source!A97)</f>
        <v>97</v>
      </c>
      <c r="B207">
        <v>431935644</v>
      </c>
      <c r="C207">
        <v>431935641</v>
      </c>
      <c r="D207">
        <v>405915532</v>
      </c>
      <c r="E207">
        <v>1</v>
      </c>
      <c r="F207">
        <v>1</v>
      </c>
      <c r="G207">
        <v>1080</v>
      </c>
      <c r="H207">
        <v>2</v>
      </c>
      <c r="I207" t="s">
        <v>525</v>
      </c>
      <c r="J207" t="s">
        <v>526</v>
      </c>
      <c r="K207" t="s">
        <v>527</v>
      </c>
      <c r="L207">
        <v>1368</v>
      </c>
      <c r="N207">
        <v>1011</v>
      </c>
      <c r="O207" t="s">
        <v>388</v>
      </c>
      <c r="P207" t="s">
        <v>388</v>
      </c>
      <c r="Q207">
        <v>1</v>
      </c>
      <c r="X207">
        <v>0.85</v>
      </c>
      <c r="Y207">
        <v>0</v>
      </c>
      <c r="Z207">
        <v>190.98</v>
      </c>
      <c r="AA207">
        <v>16.93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0.85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ROW(Source!A97)</f>
        <v>97</v>
      </c>
      <c r="B208">
        <v>431935645</v>
      </c>
      <c r="C208">
        <v>431935641</v>
      </c>
      <c r="D208">
        <v>405839847</v>
      </c>
      <c r="E208">
        <v>1080</v>
      </c>
      <c r="F208">
        <v>1</v>
      </c>
      <c r="G208">
        <v>1080</v>
      </c>
      <c r="H208">
        <v>3</v>
      </c>
      <c r="I208" t="s">
        <v>436</v>
      </c>
      <c r="J208" t="s">
        <v>3</v>
      </c>
      <c r="K208" t="s">
        <v>437</v>
      </c>
      <c r="L208">
        <v>1348</v>
      </c>
      <c r="N208">
        <v>1009</v>
      </c>
      <c r="O208" t="s">
        <v>45</v>
      </c>
      <c r="P208" t="s">
        <v>45</v>
      </c>
      <c r="Q208">
        <v>1000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ROW(Source!A97)</f>
        <v>97</v>
      </c>
      <c r="B209">
        <v>431935646</v>
      </c>
      <c r="C209">
        <v>431935641</v>
      </c>
      <c r="D209">
        <v>405885085</v>
      </c>
      <c r="E209">
        <v>1</v>
      </c>
      <c r="F209">
        <v>1</v>
      </c>
      <c r="G209">
        <v>1080</v>
      </c>
      <c r="H209">
        <v>3</v>
      </c>
      <c r="I209" t="s">
        <v>438</v>
      </c>
      <c r="J209" t="s">
        <v>439</v>
      </c>
      <c r="K209" t="s">
        <v>440</v>
      </c>
      <c r="L209">
        <v>1348</v>
      </c>
      <c r="N209">
        <v>1009</v>
      </c>
      <c r="O209" t="s">
        <v>45</v>
      </c>
      <c r="P209" t="s">
        <v>45</v>
      </c>
      <c r="Q209">
        <v>1000</v>
      </c>
      <c r="X209">
        <v>3.0000000000000001E-5</v>
      </c>
      <c r="Y209">
        <v>18495.41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3.0000000000000001E-5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ROW(Source!A97)</f>
        <v>97</v>
      </c>
      <c r="B210">
        <v>431935647</v>
      </c>
      <c r="C210">
        <v>431935641</v>
      </c>
      <c r="D210">
        <v>405884445</v>
      </c>
      <c r="E210">
        <v>1</v>
      </c>
      <c r="F210">
        <v>1</v>
      </c>
      <c r="G210">
        <v>1080</v>
      </c>
      <c r="H210">
        <v>3</v>
      </c>
      <c r="I210" t="s">
        <v>441</v>
      </c>
      <c r="J210" t="s">
        <v>442</v>
      </c>
      <c r="K210" t="s">
        <v>443</v>
      </c>
      <c r="L210">
        <v>1346</v>
      </c>
      <c r="N210">
        <v>1009</v>
      </c>
      <c r="O210" t="s">
        <v>327</v>
      </c>
      <c r="P210" t="s">
        <v>327</v>
      </c>
      <c r="Q210">
        <v>1</v>
      </c>
      <c r="X210">
        <v>0.02</v>
      </c>
      <c r="Y210">
        <v>1.61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0.02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ROW(Source!A97)</f>
        <v>97</v>
      </c>
      <c r="B211">
        <v>431935648</v>
      </c>
      <c r="C211">
        <v>431935641</v>
      </c>
      <c r="D211">
        <v>405884727</v>
      </c>
      <c r="E211">
        <v>1</v>
      </c>
      <c r="F211">
        <v>1</v>
      </c>
      <c r="G211">
        <v>1080</v>
      </c>
      <c r="H211">
        <v>3</v>
      </c>
      <c r="I211" t="s">
        <v>430</v>
      </c>
      <c r="J211" t="s">
        <v>431</v>
      </c>
      <c r="K211" t="s">
        <v>432</v>
      </c>
      <c r="L211">
        <v>1348</v>
      </c>
      <c r="N211">
        <v>1009</v>
      </c>
      <c r="O211" t="s">
        <v>45</v>
      </c>
      <c r="P211" t="s">
        <v>45</v>
      </c>
      <c r="Q211">
        <v>1000</v>
      </c>
      <c r="X211">
        <v>1E-4</v>
      </c>
      <c r="Y211">
        <v>16180.28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1E-4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ROW(Source!A97)</f>
        <v>97</v>
      </c>
      <c r="B212">
        <v>431935649</v>
      </c>
      <c r="C212">
        <v>431935641</v>
      </c>
      <c r="D212">
        <v>405891328</v>
      </c>
      <c r="E212">
        <v>1</v>
      </c>
      <c r="F212">
        <v>1</v>
      </c>
      <c r="G212">
        <v>1080</v>
      </c>
      <c r="H212">
        <v>3</v>
      </c>
      <c r="I212" t="s">
        <v>447</v>
      </c>
      <c r="J212" t="s">
        <v>448</v>
      </c>
      <c r="K212" t="s">
        <v>449</v>
      </c>
      <c r="L212">
        <v>1346</v>
      </c>
      <c r="N212">
        <v>1009</v>
      </c>
      <c r="O212" t="s">
        <v>327</v>
      </c>
      <c r="P212" t="s">
        <v>327</v>
      </c>
      <c r="Q212">
        <v>1</v>
      </c>
      <c r="X212">
        <v>0.1</v>
      </c>
      <c r="Y212">
        <v>47.86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0.1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ROW(Source!A97)</f>
        <v>97</v>
      </c>
      <c r="B213">
        <v>431935650</v>
      </c>
      <c r="C213">
        <v>431935641</v>
      </c>
      <c r="D213">
        <v>405885047</v>
      </c>
      <c r="E213">
        <v>1</v>
      </c>
      <c r="F213">
        <v>1</v>
      </c>
      <c r="G213">
        <v>1080</v>
      </c>
      <c r="H213">
        <v>3</v>
      </c>
      <c r="I213" t="s">
        <v>528</v>
      </c>
      <c r="J213" t="s">
        <v>529</v>
      </c>
      <c r="K213" t="s">
        <v>530</v>
      </c>
      <c r="L213">
        <v>1348</v>
      </c>
      <c r="N213">
        <v>1009</v>
      </c>
      <c r="O213" t="s">
        <v>45</v>
      </c>
      <c r="P213" t="s">
        <v>45</v>
      </c>
      <c r="Q213">
        <v>1000</v>
      </c>
      <c r="X213">
        <v>3.0000000000000001E-5</v>
      </c>
      <c r="Y213">
        <v>12521.99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3.0000000000000001E-5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ROW(Source!A97)</f>
        <v>97</v>
      </c>
      <c r="B214">
        <v>431935651</v>
      </c>
      <c r="C214">
        <v>431935641</v>
      </c>
      <c r="D214">
        <v>405841915</v>
      </c>
      <c r="E214">
        <v>1080</v>
      </c>
      <c r="F214">
        <v>1</v>
      </c>
      <c r="G214">
        <v>1080</v>
      </c>
      <c r="H214">
        <v>3</v>
      </c>
      <c r="I214" t="s">
        <v>453</v>
      </c>
      <c r="J214" t="s">
        <v>3</v>
      </c>
      <c r="K214" t="s">
        <v>454</v>
      </c>
      <c r="L214">
        <v>1348</v>
      </c>
      <c r="N214">
        <v>1009</v>
      </c>
      <c r="O214" t="s">
        <v>45</v>
      </c>
      <c r="P214" t="s">
        <v>45</v>
      </c>
      <c r="Q214">
        <v>1000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ROW(Source!A97)</f>
        <v>97</v>
      </c>
      <c r="B215">
        <v>431935652</v>
      </c>
      <c r="C215">
        <v>431935641</v>
      </c>
      <c r="D215">
        <v>405874981</v>
      </c>
      <c r="E215">
        <v>1080</v>
      </c>
      <c r="F215">
        <v>1</v>
      </c>
      <c r="G215">
        <v>1080</v>
      </c>
      <c r="H215">
        <v>3</v>
      </c>
      <c r="I215" t="s">
        <v>457</v>
      </c>
      <c r="J215" t="s">
        <v>3</v>
      </c>
      <c r="K215" t="s">
        <v>458</v>
      </c>
      <c r="L215">
        <v>1348</v>
      </c>
      <c r="N215">
        <v>1009</v>
      </c>
      <c r="O215" t="s">
        <v>45</v>
      </c>
      <c r="P215" t="s">
        <v>45</v>
      </c>
      <c r="Q215">
        <v>1000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 t="s">
        <v>3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ROW(Source!A97)</f>
        <v>97</v>
      </c>
      <c r="B216">
        <v>431935653</v>
      </c>
      <c r="C216">
        <v>431935641</v>
      </c>
      <c r="D216">
        <v>405874981</v>
      </c>
      <c r="E216">
        <v>1080</v>
      </c>
      <c r="F216">
        <v>1</v>
      </c>
      <c r="G216">
        <v>1080</v>
      </c>
      <c r="H216">
        <v>3</v>
      </c>
      <c r="I216" t="s">
        <v>457</v>
      </c>
      <c r="J216" t="s">
        <v>3</v>
      </c>
      <c r="K216" t="s">
        <v>465</v>
      </c>
      <c r="L216">
        <v>1348</v>
      </c>
      <c r="N216">
        <v>1009</v>
      </c>
      <c r="O216" t="s">
        <v>45</v>
      </c>
      <c r="P216" t="s">
        <v>45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ROW(Source!A97)</f>
        <v>97</v>
      </c>
      <c r="B217">
        <v>431935654</v>
      </c>
      <c r="C217">
        <v>431935641</v>
      </c>
      <c r="D217">
        <v>405875724</v>
      </c>
      <c r="E217">
        <v>1080</v>
      </c>
      <c r="F217">
        <v>1</v>
      </c>
      <c r="G217">
        <v>1080</v>
      </c>
      <c r="H217">
        <v>3</v>
      </c>
      <c r="I217" t="s">
        <v>461</v>
      </c>
      <c r="J217" t="s">
        <v>3</v>
      </c>
      <c r="K217" t="s">
        <v>462</v>
      </c>
      <c r="L217">
        <v>235684255</v>
      </c>
      <c r="N217">
        <v>1010</v>
      </c>
      <c r="O217" t="s">
        <v>148</v>
      </c>
      <c r="P217" t="s">
        <v>148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ROW(Source!A98)</f>
        <v>98</v>
      </c>
      <c r="B218">
        <v>431935642</v>
      </c>
      <c r="C218">
        <v>431935641</v>
      </c>
      <c r="D218">
        <v>405844724</v>
      </c>
      <c r="E218">
        <v>1080</v>
      </c>
      <c r="F218">
        <v>1</v>
      </c>
      <c r="G218">
        <v>1080</v>
      </c>
      <c r="H218">
        <v>1</v>
      </c>
      <c r="I218" t="s">
        <v>377</v>
      </c>
      <c r="J218" t="s">
        <v>3</v>
      </c>
      <c r="K218" t="s">
        <v>378</v>
      </c>
      <c r="L218">
        <v>1191</v>
      </c>
      <c r="N218">
        <v>1013</v>
      </c>
      <c r="O218" t="s">
        <v>379</v>
      </c>
      <c r="P218" t="s">
        <v>379</v>
      </c>
      <c r="Q218">
        <v>1</v>
      </c>
      <c r="X218">
        <v>3.76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3</v>
      </c>
      <c r="AG218">
        <v>3.76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ROW(Source!A98)</f>
        <v>98</v>
      </c>
      <c r="B219">
        <v>431935643</v>
      </c>
      <c r="C219">
        <v>431935641</v>
      </c>
      <c r="D219">
        <v>405916219</v>
      </c>
      <c r="E219">
        <v>1</v>
      </c>
      <c r="F219">
        <v>1</v>
      </c>
      <c r="G219">
        <v>1080</v>
      </c>
      <c r="H219">
        <v>2</v>
      </c>
      <c r="I219" t="s">
        <v>392</v>
      </c>
      <c r="J219" t="s">
        <v>393</v>
      </c>
      <c r="K219" t="s">
        <v>394</v>
      </c>
      <c r="L219">
        <v>1368</v>
      </c>
      <c r="N219">
        <v>1011</v>
      </c>
      <c r="O219" t="s">
        <v>388</v>
      </c>
      <c r="P219" t="s">
        <v>388</v>
      </c>
      <c r="Q219">
        <v>1</v>
      </c>
      <c r="X219">
        <v>0.22</v>
      </c>
      <c r="Y219">
        <v>0</v>
      </c>
      <c r="Z219">
        <v>83.1</v>
      </c>
      <c r="AA219">
        <v>12.62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0.22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ROW(Source!A98)</f>
        <v>98</v>
      </c>
      <c r="B220">
        <v>431935644</v>
      </c>
      <c r="C220">
        <v>431935641</v>
      </c>
      <c r="D220">
        <v>405915532</v>
      </c>
      <c r="E220">
        <v>1</v>
      </c>
      <c r="F220">
        <v>1</v>
      </c>
      <c r="G220">
        <v>1080</v>
      </c>
      <c r="H220">
        <v>2</v>
      </c>
      <c r="I220" t="s">
        <v>525</v>
      </c>
      <c r="J220" t="s">
        <v>526</v>
      </c>
      <c r="K220" t="s">
        <v>527</v>
      </c>
      <c r="L220">
        <v>1368</v>
      </c>
      <c r="N220">
        <v>1011</v>
      </c>
      <c r="O220" t="s">
        <v>388</v>
      </c>
      <c r="P220" t="s">
        <v>388</v>
      </c>
      <c r="Q220">
        <v>1</v>
      </c>
      <c r="X220">
        <v>0.85</v>
      </c>
      <c r="Y220">
        <v>0</v>
      </c>
      <c r="Z220">
        <v>190.98</v>
      </c>
      <c r="AA220">
        <v>16.93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0.85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ROW(Source!A98)</f>
        <v>98</v>
      </c>
      <c r="B221">
        <v>431935645</v>
      </c>
      <c r="C221">
        <v>431935641</v>
      </c>
      <c r="D221">
        <v>405839847</v>
      </c>
      <c r="E221">
        <v>1080</v>
      </c>
      <c r="F221">
        <v>1</v>
      </c>
      <c r="G221">
        <v>1080</v>
      </c>
      <c r="H221">
        <v>3</v>
      </c>
      <c r="I221" t="s">
        <v>436</v>
      </c>
      <c r="J221" t="s">
        <v>3</v>
      </c>
      <c r="K221" t="s">
        <v>437</v>
      </c>
      <c r="L221">
        <v>1348</v>
      </c>
      <c r="N221">
        <v>1009</v>
      </c>
      <c r="O221" t="s">
        <v>45</v>
      </c>
      <c r="P221" t="s">
        <v>45</v>
      </c>
      <c r="Q221">
        <v>1000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ROW(Source!A98)</f>
        <v>98</v>
      </c>
      <c r="B222">
        <v>431935646</v>
      </c>
      <c r="C222">
        <v>431935641</v>
      </c>
      <c r="D222">
        <v>405885085</v>
      </c>
      <c r="E222">
        <v>1</v>
      </c>
      <c r="F222">
        <v>1</v>
      </c>
      <c r="G222">
        <v>1080</v>
      </c>
      <c r="H222">
        <v>3</v>
      </c>
      <c r="I222" t="s">
        <v>438</v>
      </c>
      <c r="J222" t="s">
        <v>439</v>
      </c>
      <c r="K222" t="s">
        <v>440</v>
      </c>
      <c r="L222">
        <v>1348</v>
      </c>
      <c r="N222">
        <v>1009</v>
      </c>
      <c r="O222" t="s">
        <v>45</v>
      </c>
      <c r="P222" t="s">
        <v>45</v>
      </c>
      <c r="Q222">
        <v>1000</v>
      </c>
      <c r="X222">
        <v>3.0000000000000001E-5</v>
      </c>
      <c r="Y222">
        <v>18495.41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3.0000000000000001E-5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ROW(Source!A98)</f>
        <v>98</v>
      </c>
      <c r="B223">
        <v>431935647</v>
      </c>
      <c r="C223">
        <v>431935641</v>
      </c>
      <c r="D223">
        <v>405884445</v>
      </c>
      <c r="E223">
        <v>1</v>
      </c>
      <c r="F223">
        <v>1</v>
      </c>
      <c r="G223">
        <v>1080</v>
      </c>
      <c r="H223">
        <v>3</v>
      </c>
      <c r="I223" t="s">
        <v>441</v>
      </c>
      <c r="J223" t="s">
        <v>442</v>
      </c>
      <c r="K223" t="s">
        <v>443</v>
      </c>
      <c r="L223">
        <v>1346</v>
      </c>
      <c r="N223">
        <v>1009</v>
      </c>
      <c r="O223" t="s">
        <v>327</v>
      </c>
      <c r="P223" t="s">
        <v>327</v>
      </c>
      <c r="Q223">
        <v>1</v>
      </c>
      <c r="X223">
        <v>0.02</v>
      </c>
      <c r="Y223">
        <v>1.61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0.02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ROW(Source!A98)</f>
        <v>98</v>
      </c>
      <c r="B224">
        <v>431935648</v>
      </c>
      <c r="C224">
        <v>431935641</v>
      </c>
      <c r="D224">
        <v>405884727</v>
      </c>
      <c r="E224">
        <v>1</v>
      </c>
      <c r="F224">
        <v>1</v>
      </c>
      <c r="G224">
        <v>1080</v>
      </c>
      <c r="H224">
        <v>3</v>
      </c>
      <c r="I224" t="s">
        <v>430</v>
      </c>
      <c r="J224" t="s">
        <v>431</v>
      </c>
      <c r="K224" t="s">
        <v>432</v>
      </c>
      <c r="L224">
        <v>1348</v>
      </c>
      <c r="N224">
        <v>1009</v>
      </c>
      <c r="O224" t="s">
        <v>45</v>
      </c>
      <c r="P224" t="s">
        <v>45</v>
      </c>
      <c r="Q224">
        <v>1000</v>
      </c>
      <c r="X224">
        <v>1E-4</v>
      </c>
      <c r="Y224">
        <v>16180.28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1E-4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ROW(Source!A98)</f>
        <v>98</v>
      </c>
      <c r="B225">
        <v>431935649</v>
      </c>
      <c r="C225">
        <v>431935641</v>
      </c>
      <c r="D225">
        <v>405891328</v>
      </c>
      <c r="E225">
        <v>1</v>
      </c>
      <c r="F225">
        <v>1</v>
      </c>
      <c r="G225">
        <v>1080</v>
      </c>
      <c r="H225">
        <v>3</v>
      </c>
      <c r="I225" t="s">
        <v>447</v>
      </c>
      <c r="J225" t="s">
        <v>448</v>
      </c>
      <c r="K225" t="s">
        <v>449</v>
      </c>
      <c r="L225">
        <v>1346</v>
      </c>
      <c r="N225">
        <v>1009</v>
      </c>
      <c r="O225" t="s">
        <v>327</v>
      </c>
      <c r="P225" t="s">
        <v>327</v>
      </c>
      <c r="Q225">
        <v>1</v>
      </c>
      <c r="X225">
        <v>0.1</v>
      </c>
      <c r="Y225">
        <v>47.86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ROW(Source!A98)</f>
        <v>98</v>
      </c>
      <c r="B226">
        <v>431935650</v>
      </c>
      <c r="C226">
        <v>431935641</v>
      </c>
      <c r="D226">
        <v>405885047</v>
      </c>
      <c r="E226">
        <v>1</v>
      </c>
      <c r="F226">
        <v>1</v>
      </c>
      <c r="G226">
        <v>1080</v>
      </c>
      <c r="H226">
        <v>3</v>
      </c>
      <c r="I226" t="s">
        <v>528</v>
      </c>
      <c r="J226" t="s">
        <v>529</v>
      </c>
      <c r="K226" t="s">
        <v>530</v>
      </c>
      <c r="L226">
        <v>1348</v>
      </c>
      <c r="N226">
        <v>1009</v>
      </c>
      <c r="O226" t="s">
        <v>45</v>
      </c>
      <c r="P226" t="s">
        <v>45</v>
      </c>
      <c r="Q226">
        <v>1000</v>
      </c>
      <c r="X226">
        <v>3.0000000000000001E-5</v>
      </c>
      <c r="Y226">
        <v>12521.99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3.0000000000000001E-5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ROW(Source!A98)</f>
        <v>98</v>
      </c>
      <c r="B227">
        <v>431935651</v>
      </c>
      <c r="C227">
        <v>431935641</v>
      </c>
      <c r="D227">
        <v>405841915</v>
      </c>
      <c r="E227">
        <v>1080</v>
      </c>
      <c r="F227">
        <v>1</v>
      </c>
      <c r="G227">
        <v>1080</v>
      </c>
      <c r="H227">
        <v>3</v>
      </c>
      <c r="I227" t="s">
        <v>453</v>
      </c>
      <c r="J227" t="s">
        <v>3</v>
      </c>
      <c r="K227" t="s">
        <v>454</v>
      </c>
      <c r="L227">
        <v>1348</v>
      </c>
      <c r="N227">
        <v>1009</v>
      </c>
      <c r="O227" t="s">
        <v>45</v>
      </c>
      <c r="P227" t="s">
        <v>45</v>
      </c>
      <c r="Q227">
        <v>1000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ROW(Source!A98)</f>
        <v>98</v>
      </c>
      <c r="B228">
        <v>431935652</v>
      </c>
      <c r="C228">
        <v>431935641</v>
      </c>
      <c r="D228">
        <v>405874981</v>
      </c>
      <c r="E228">
        <v>1080</v>
      </c>
      <c r="F228">
        <v>1</v>
      </c>
      <c r="G228">
        <v>1080</v>
      </c>
      <c r="H228">
        <v>3</v>
      </c>
      <c r="I228" t="s">
        <v>457</v>
      </c>
      <c r="J228" t="s">
        <v>3</v>
      </c>
      <c r="K228" t="s">
        <v>458</v>
      </c>
      <c r="L228">
        <v>1348</v>
      </c>
      <c r="N228">
        <v>1009</v>
      </c>
      <c r="O228" t="s">
        <v>45</v>
      </c>
      <c r="P228" t="s">
        <v>45</v>
      </c>
      <c r="Q228">
        <v>1000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ROW(Source!A98)</f>
        <v>98</v>
      </c>
      <c r="B229">
        <v>431935653</v>
      </c>
      <c r="C229">
        <v>431935641</v>
      </c>
      <c r="D229">
        <v>405874981</v>
      </c>
      <c r="E229">
        <v>1080</v>
      </c>
      <c r="F229">
        <v>1</v>
      </c>
      <c r="G229">
        <v>1080</v>
      </c>
      <c r="H229">
        <v>3</v>
      </c>
      <c r="I229" t="s">
        <v>457</v>
      </c>
      <c r="J229" t="s">
        <v>3</v>
      </c>
      <c r="K229" t="s">
        <v>465</v>
      </c>
      <c r="L229">
        <v>1348</v>
      </c>
      <c r="N229">
        <v>1009</v>
      </c>
      <c r="O229" t="s">
        <v>45</v>
      </c>
      <c r="P229" t="s">
        <v>45</v>
      </c>
      <c r="Q229">
        <v>1000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ROW(Source!A98)</f>
        <v>98</v>
      </c>
      <c r="B230">
        <v>431935654</v>
      </c>
      <c r="C230">
        <v>431935641</v>
      </c>
      <c r="D230">
        <v>405875724</v>
      </c>
      <c r="E230">
        <v>1080</v>
      </c>
      <c r="F230">
        <v>1</v>
      </c>
      <c r="G230">
        <v>1080</v>
      </c>
      <c r="H230">
        <v>3</v>
      </c>
      <c r="I230" t="s">
        <v>461</v>
      </c>
      <c r="J230" t="s">
        <v>3</v>
      </c>
      <c r="K230" t="s">
        <v>462</v>
      </c>
      <c r="L230">
        <v>235684255</v>
      </c>
      <c r="N230">
        <v>1010</v>
      </c>
      <c r="O230" t="s">
        <v>148</v>
      </c>
      <c r="P230" t="s">
        <v>148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ROW(Source!A99)</f>
        <v>99</v>
      </c>
      <c r="B231">
        <v>431935656</v>
      </c>
      <c r="C231">
        <v>431935655</v>
      </c>
      <c r="D231">
        <v>405844724</v>
      </c>
      <c r="E231">
        <v>1080</v>
      </c>
      <c r="F231">
        <v>1</v>
      </c>
      <c r="G231">
        <v>1080</v>
      </c>
      <c r="H231">
        <v>1</v>
      </c>
      <c r="I231" t="s">
        <v>377</v>
      </c>
      <c r="J231" t="s">
        <v>3</v>
      </c>
      <c r="K231" t="s">
        <v>378</v>
      </c>
      <c r="L231">
        <v>1191</v>
      </c>
      <c r="N231">
        <v>1013</v>
      </c>
      <c r="O231" t="s">
        <v>379</v>
      </c>
      <c r="P231" t="s">
        <v>379</v>
      </c>
      <c r="Q231">
        <v>1</v>
      </c>
      <c r="X231">
        <v>41.2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41.2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ROW(Source!A99)</f>
        <v>99</v>
      </c>
      <c r="B232">
        <v>431935657</v>
      </c>
      <c r="C232">
        <v>431935655</v>
      </c>
      <c r="D232">
        <v>405915920</v>
      </c>
      <c r="E232">
        <v>1</v>
      </c>
      <c r="F232">
        <v>1</v>
      </c>
      <c r="G232">
        <v>1080</v>
      </c>
      <c r="H232">
        <v>2</v>
      </c>
      <c r="I232" t="s">
        <v>424</v>
      </c>
      <c r="J232" t="s">
        <v>425</v>
      </c>
      <c r="K232" t="s">
        <v>426</v>
      </c>
      <c r="L232">
        <v>1368</v>
      </c>
      <c r="N232">
        <v>1011</v>
      </c>
      <c r="O232" t="s">
        <v>388</v>
      </c>
      <c r="P232" t="s">
        <v>388</v>
      </c>
      <c r="Q232">
        <v>1</v>
      </c>
      <c r="X232">
        <v>0.16</v>
      </c>
      <c r="Y232">
        <v>0</v>
      </c>
      <c r="Z232">
        <v>7.11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0.16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ROW(Source!A99)</f>
        <v>99</v>
      </c>
      <c r="B233">
        <v>431935658</v>
      </c>
      <c r="C233">
        <v>431935655</v>
      </c>
      <c r="D233">
        <v>405916219</v>
      </c>
      <c r="E233">
        <v>1</v>
      </c>
      <c r="F233">
        <v>1</v>
      </c>
      <c r="G233">
        <v>1080</v>
      </c>
      <c r="H233">
        <v>2</v>
      </c>
      <c r="I233" t="s">
        <v>392</v>
      </c>
      <c r="J233" t="s">
        <v>393</v>
      </c>
      <c r="K233" t="s">
        <v>394</v>
      </c>
      <c r="L233">
        <v>1368</v>
      </c>
      <c r="N233">
        <v>1011</v>
      </c>
      <c r="O233" t="s">
        <v>388</v>
      </c>
      <c r="P233" t="s">
        <v>388</v>
      </c>
      <c r="Q233">
        <v>1</v>
      </c>
      <c r="X233">
        <v>0.1</v>
      </c>
      <c r="Y233">
        <v>0</v>
      </c>
      <c r="Z233">
        <v>83.1</v>
      </c>
      <c r="AA233">
        <v>12.62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0.1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ROW(Source!A99)</f>
        <v>99</v>
      </c>
      <c r="B234">
        <v>431935659</v>
      </c>
      <c r="C234">
        <v>431935655</v>
      </c>
      <c r="D234">
        <v>405885119</v>
      </c>
      <c r="E234">
        <v>1</v>
      </c>
      <c r="F234">
        <v>1</v>
      </c>
      <c r="G234">
        <v>1080</v>
      </c>
      <c r="H234">
        <v>3</v>
      </c>
      <c r="I234" t="s">
        <v>531</v>
      </c>
      <c r="J234" t="s">
        <v>532</v>
      </c>
      <c r="K234" t="s">
        <v>533</v>
      </c>
      <c r="L234">
        <v>1348</v>
      </c>
      <c r="N234">
        <v>1009</v>
      </c>
      <c r="O234" t="s">
        <v>45</v>
      </c>
      <c r="P234" t="s">
        <v>45</v>
      </c>
      <c r="Q234">
        <v>1000</v>
      </c>
      <c r="X234">
        <v>3.0000000000000001E-3</v>
      </c>
      <c r="Y234">
        <v>7246.05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3.0000000000000001E-3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ROW(Source!A99)</f>
        <v>99</v>
      </c>
      <c r="B235">
        <v>431935660</v>
      </c>
      <c r="C235">
        <v>431935655</v>
      </c>
      <c r="D235">
        <v>405885522</v>
      </c>
      <c r="E235">
        <v>1</v>
      </c>
      <c r="F235">
        <v>1</v>
      </c>
      <c r="G235">
        <v>1080</v>
      </c>
      <c r="H235">
        <v>3</v>
      </c>
      <c r="I235" t="s">
        <v>325</v>
      </c>
      <c r="J235" t="s">
        <v>328</v>
      </c>
      <c r="K235" t="s">
        <v>326</v>
      </c>
      <c r="L235">
        <v>1346</v>
      </c>
      <c r="N235">
        <v>1009</v>
      </c>
      <c r="O235" t="s">
        <v>327</v>
      </c>
      <c r="P235" t="s">
        <v>327</v>
      </c>
      <c r="Q235">
        <v>1</v>
      </c>
      <c r="X235">
        <v>0.8</v>
      </c>
      <c r="Y235">
        <v>29.89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0.8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ROW(Source!A99)</f>
        <v>99</v>
      </c>
      <c r="B236">
        <v>431935661</v>
      </c>
      <c r="C236">
        <v>431935655</v>
      </c>
      <c r="D236">
        <v>405907545</v>
      </c>
      <c r="E236">
        <v>1</v>
      </c>
      <c r="F236">
        <v>1</v>
      </c>
      <c r="G236">
        <v>1080</v>
      </c>
      <c r="H236">
        <v>3</v>
      </c>
      <c r="I236" t="s">
        <v>534</v>
      </c>
      <c r="J236" t="s">
        <v>535</v>
      </c>
      <c r="K236" t="s">
        <v>536</v>
      </c>
      <c r="L236">
        <v>1356</v>
      </c>
      <c r="N236">
        <v>1010</v>
      </c>
      <c r="O236" t="s">
        <v>417</v>
      </c>
      <c r="P236" t="s">
        <v>417</v>
      </c>
      <c r="Q236">
        <v>1000</v>
      </c>
      <c r="X236">
        <v>0.10199999999999999</v>
      </c>
      <c r="Y236">
        <v>945.56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0.10199999999999999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ROW(Source!A100)</f>
        <v>100</v>
      </c>
      <c r="B237">
        <v>431935656</v>
      </c>
      <c r="C237">
        <v>431935655</v>
      </c>
      <c r="D237">
        <v>405844724</v>
      </c>
      <c r="E237">
        <v>1080</v>
      </c>
      <c r="F237">
        <v>1</v>
      </c>
      <c r="G237">
        <v>1080</v>
      </c>
      <c r="H237">
        <v>1</v>
      </c>
      <c r="I237" t="s">
        <v>377</v>
      </c>
      <c r="J237" t="s">
        <v>3</v>
      </c>
      <c r="K237" t="s">
        <v>378</v>
      </c>
      <c r="L237">
        <v>1191</v>
      </c>
      <c r="N237">
        <v>1013</v>
      </c>
      <c r="O237" t="s">
        <v>379</v>
      </c>
      <c r="P237" t="s">
        <v>379</v>
      </c>
      <c r="Q237">
        <v>1</v>
      </c>
      <c r="X237">
        <v>41.2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41.2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ROW(Source!A100)</f>
        <v>100</v>
      </c>
      <c r="B238">
        <v>431935657</v>
      </c>
      <c r="C238">
        <v>431935655</v>
      </c>
      <c r="D238">
        <v>405915920</v>
      </c>
      <c r="E238">
        <v>1</v>
      </c>
      <c r="F238">
        <v>1</v>
      </c>
      <c r="G238">
        <v>1080</v>
      </c>
      <c r="H238">
        <v>2</v>
      </c>
      <c r="I238" t="s">
        <v>424</v>
      </c>
      <c r="J238" t="s">
        <v>425</v>
      </c>
      <c r="K238" t="s">
        <v>426</v>
      </c>
      <c r="L238">
        <v>1368</v>
      </c>
      <c r="N238">
        <v>1011</v>
      </c>
      <c r="O238" t="s">
        <v>388</v>
      </c>
      <c r="P238" t="s">
        <v>388</v>
      </c>
      <c r="Q238">
        <v>1</v>
      </c>
      <c r="X238">
        <v>0.16</v>
      </c>
      <c r="Y238">
        <v>0</v>
      </c>
      <c r="Z238">
        <v>7.11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0.16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ROW(Source!A100)</f>
        <v>100</v>
      </c>
      <c r="B239">
        <v>431935658</v>
      </c>
      <c r="C239">
        <v>431935655</v>
      </c>
      <c r="D239">
        <v>405916219</v>
      </c>
      <c r="E239">
        <v>1</v>
      </c>
      <c r="F239">
        <v>1</v>
      </c>
      <c r="G239">
        <v>1080</v>
      </c>
      <c r="H239">
        <v>2</v>
      </c>
      <c r="I239" t="s">
        <v>392</v>
      </c>
      <c r="J239" t="s">
        <v>393</v>
      </c>
      <c r="K239" t="s">
        <v>394</v>
      </c>
      <c r="L239">
        <v>1368</v>
      </c>
      <c r="N239">
        <v>1011</v>
      </c>
      <c r="O239" t="s">
        <v>388</v>
      </c>
      <c r="P239" t="s">
        <v>388</v>
      </c>
      <c r="Q239">
        <v>1</v>
      </c>
      <c r="X239">
        <v>0.1</v>
      </c>
      <c r="Y239">
        <v>0</v>
      </c>
      <c r="Z239">
        <v>83.1</v>
      </c>
      <c r="AA239">
        <v>12.62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0.1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ROW(Source!A100)</f>
        <v>100</v>
      </c>
      <c r="B240">
        <v>431935659</v>
      </c>
      <c r="C240">
        <v>431935655</v>
      </c>
      <c r="D240">
        <v>405885119</v>
      </c>
      <c r="E240">
        <v>1</v>
      </c>
      <c r="F240">
        <v>1</v>
      </c>
      <c r="G240">
        <v>1080</v>
      </c>
      <c r="H240">
        <v>3</v>
      </c>
      <c r="I240" t="s">
        <v>531</v>
      </c>
      <c r="J240" t="s">
        <v>532</v>
      </c>
      <c r="K240" t="s">
        <v>533</v>
      </c>
      <c r="L240">
        <v>1348</v>
      </c>
      <c r="N240">
        <v>1009</v>
      </c>
      <c r="O240" t="s">
        <v>45</v>
      </c>
      <c r="P240" t="s">
        <v>45</v>
      </c>
      <c r="Q240">
        <v>1000</v>
      </c>
      <c r="X240">
        <v>3.0000000000000001E-3</v>
      </c>
      <c r="Y240">
        <v>7246.05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3.0000000000000001E-3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ROW(Source!A100)</f>
        <v>100</v>
      </c>
      <c r="B241">
        <v>431935660</v>
      </c>
      <c r="C241">
        <v>431935655</v>
      </c>
      <c r="D241">
        <v>405885522</v>
      </c>
      <c r="E241">
        <v>1</v>
      </c>
      <c r="F241">
        <v>1</v>
      </c>
      <c r="G241">
        <v>1080</v>
      </c>
      <c r="H241">
        <v>3</v>
      </c>
      <c r="I241" t="s">
        <v>325</v>
      </c>
      <c r="J241" t="s">
        <v>328</v>
      </c>
      <c r="K241" t="s">
        <v>326</v>
      </c>
      <c r="L241">
        <v>1346</v>
      </c>
      <c r="N241">
        <v>1009</v>
      </c>
      <c r="O241" t="s">
        <v>327</v>
      </c>
      <c r="P241" t="s">
        <v>327</v>
      </c>
      <c r="Q241">
        <v>1</v>
      </c>
      <c r="X241">
        <v>0.8</v>
      </c>
      <c r="Y241">
        <v>29.89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0.8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ROW(Source!A100)</f>
        <v>100</v>
      </c>
      <c r="B242">
        <v>431935661</v>
      </c>
      <c r="C242">
        <v>431935655</v>
      </c>
      <c r="D242">
        <v>405907545</v>
      </c>
      <c r="E242">
        <v>1</v>
      </c>
      <c r="F242">
        <v>1</v>
      </c>
      <c r="G242">
        <v>1080</v>
      </c>
      <c r="H242">
        <v>3</v>
      </c>
      <c r="I242" t="s">
        <v>534</v>
      </c>
      <c r="J242" t="s">
        <v>535</v>
      </c>
      <c r="K242" t="s">
        <v>536</v>
      </c>
      <c r="L242">
        <v>1356</v>
      </c>
      <c r="N242">
        <v>1010</v>
      </c>
      <c r="O242" t="s">
        <v>417</v>
      </c>
      <c r="P242" t="s">
        <v>417</v>
      </c>
      <c r="Q242">
        <v>1000</v>
      </c>
      <c r="X242">
        <v>0.10199999999999999</v>
      </c>
      <c r="Y242">
        <v>945.56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0.10199999999999999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ROW(Source!A101)</f>
        <v>101</v>
      </c>
      <c r="B243">
        <v>431935663</v>
      </c>
      <c r="C243">
        <v>431935662</v>
      </c>
      <c r="D243">
        <v>405844724</v>
      </c>
      <c r="E243">
        <v>1080</v>
      </c>
      <c r="F243">
        <v>1</v>
      </c>
      <c r="G243">
        <v>1080</v>
      </c>
      <c r="H243">
        <v>1</v>
      </c>
      <c r="I243" t="s">
        <v>377</v>
      </c>
      <c r="J243" t="s">
        <v>3</v>
      </c>
      <c r="K243" t="s">
        <v>378</v>
      </c>
      <c r="L243">
        <v>1191</v>
      </c>
      <c r="N243">
        <v>1013</v>
      </c>
      <c r="O243" t="s">
        <v>379</v>
      </c>
      <c r="P243" t="s">
        <v>379</v>
      </c>
      <c r="Q243">
        <v>1</v>
      </c>
      <c r="X243">
        <v>15.8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3</v>
      </c>
      <c r="AG243">
        <v>15.8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ROW(Source!A101)</f>
        <v>101</v>
      </c>
      <c r="B244">
        <v>431935664</v>
      </c>
      <c r="C244">
        <v>431935662</v>
      </c>
      <c r="D244">
        <v>405916219</v>
      </c>
      <c r="E244">
        <v>1</v>
      </c>
      <c r="F244">
        <v>1</v>
      </c>
      <c r="G244">
        <v>1080</v>
      </c>
      <c r="H244">
        <v>2</v>
      </c>
      <c r="I244" t="s">
        <v>392</v>
      </c>
      <c r="J244" t="s">
        <v>393</v>
      </c>
      <c r="K244" t="s">
        <v>394</v>
      </c>
      <c r="L244">
        <v>1368</v>
      </c>
      <c r="N244">
        <v>1011</v>
      </c>
      <c r="O244" t="s">
        <v>388</v>
      </c>
      <c r="P244" t="s">
        <v>388</v>
      </c>
      <c r="Q244">
        <v>1</v>
      </c>
      <c r="X244">
        <v>0.51</v>
      </c>
      <c r="Y244">
        <v>0</v>
      </c>
      <c r="Z244">
        <v>83.1</v>
      </c>
      <c r="AA244">
        <v>12.62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0.51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ROW(Source!A101)</f>
        <v>101</v>
      </c>
      <c r="B245">
        <v>431935665</v>
      </c>
      <c r="C245">
        <v>431935662</v>
      </c>
      <c r="D245">
        <v>405915538</v>
      </c>
      <c r="E245">
        <v>1</v>
      </c>
      <c r="F245">
        <v>1</v>
      </c>
      <c r="G245">
        <v>1080</v>
      </c>
      <c r="H245">
        <v>2</v>
      </c>
      <c r="I245" t="s">
        <v>396</v>
      </c>
      <c r="J245" t="s">
        <v>397</v>
      </c>
      <c r="K245" t="s">
        <v>398</v>
      </c>
      <c r="L245">
        <v>1368</v>
      </c>
      <c r="N245">
        <v>1011</v>
      </c>
      <c r="O245" t="s">
        <v>388</v>
      </c>
      <c r="P245" t="s">
        <v>388</v>
      </c>
      <c r="Q245">
        <v>1</v>
      </c>
      <c r="X245">
        <v>3.41</v>
      </c>
      <c r="Y245">
        <v>0</v>
      </c>
      <c r="Z245">
        <v>2.27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3.41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ROW(Source!A101)</f>
        <v>101</v>
      </c>
      <c r="B246">
        <v>431935666</v>
      </c>
      <c r="C246">
        <v>431935662</v>
      </c>
      <c r="D246">
        <v>405915548</v>
      </c>
      <c r="E246">
        <v>1</v>
      </c>
      <c r="F246">
        <v>1</v>
      </c>
      <c r="G246">
        <v>1080</v>
      </c>
      <c r="H246">
        <v>2</v>
      </c>
      <c r="I246" t="s">
        <v>399</v>
      </c>
      <c r="J246" t="s">
        <v>400</v>
      </c>
      <c r="K246" t="s">
        <v>401</v>
      </c>
      <c r="L246">
        <v>1368</v>
      </c>
      <c r="N246">
        <v>1011</v>
      </c>
      <c r="O246" t="s">
        <v>388</v>
      </c>
      <c r="P246" t="s">
        <v>388</v>
      </c>
      <c r="Q246">
        <v>1</v>
      </c>
      <c r="X246">
        <v>3.67</v>
      </c>
      <c r="Y246">
        <v>0</v>
      </c>
      <c r="Z246">
        <v>0.73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3.67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ROW(Source!A101)</f>
        <v>101</v>
      </c>
      <c r="B247">
        <v>431935667</v>
      </c>
      <c r="C247">
        <v>431935662</v>
      </c>
      <c r="D247">
        <v>405884725</v>
      </c>
      <c r="E247">
        <v>1</v>
      </c>
      <c r="F247">
        <v>1</v>
      </c>
      <c r="G247">
        <v>1080</v>
      </c>
      <c r="H247">
        <v>3</v>
      </c>
      <c r="I247" t="s">
        <v>402</v>
      </c>
      <c r="J247" t="s">
        <v>403</v>
      </c>
      <c r="K247" t="s">
        <v>404</v>
      </c>
      <c r="L247">
        <v>1348</v>
      </c>
      <c r="N247">
        <v>1009</v>
      </c>
      <c r="O247" t="s">
        <v>45</v>
      </c>
      <c r="P247" t="s">
        <v>45</v>
      </c>
      <c r="Q247">
        <v>1000</v>
      </c>
      <c r="X247">
        <v>6.0000000000000002E-5</v>
      </c>
      <c r="Y247">
        <v>11233.62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6.0000000000000002E-5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ROW(Source!A101)</f>
        <v>101</v>
      </c>
      <c r="B248">
        <v>431935668</v>
      </c>
      <c r="C248">
        <v>431935662</v>
      </c>
      <c r="D248">
        <v>405891236</v>
      </c>
      <c r="E248">
        <v>1</v>
      </c>
      <c r="F248">
        <v>1</v>
      </c>
      <c r="G248">
        <v>1080</v>
      </c>
      <c r="H248">
        <v>3</v>
      </c>
      <c r="I248" t="s">
        <v>405</v>
      </c>
      <c r="J248" t="s">
        <v>406</v>
      </c>
      <c r="K248" t="s">
        <v>407</v>
      </c>
      <c r="L248">
        <v>1346</v>
      </c>
      <c r="N248">
        <v>1009</v>
      </c>
      <c r="O248" t="s">
        <v>327</v>
      </c>
      <c r="P248" t="s">
        <v>327</v>
      </c>
      <c r="Q248">
        <v>1</v>
      </c>
      <c r="X248">
        <v>0.8</v>
      </c>
      <c r="Y248">
        <v>25.8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0.8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ROW(Source!A101)</f>
        <v>101</v>
      </c>
      <c r="B249">
        <v>431935669</v>
      </c>
      <c r="C249">
        <v>431935662</v>
      </c>
      <c r="D249">
        <v>405885004</v>
      </c>
      <c r="E249">
        <v>1</v>
      </c>
      <c r="F249">
        <v>1</v>
      </c>
      <c r="G249">
        <v>1080</v>
      </c>
      <c r="H249">
        <v>3</v>
      </c>
      <c r="I249" t="s">
        <v>408</v>
      </c>
      <c r="J249" t="s">
        <v>409</v>
      </c>
      <c r="K249" t="s">
        <v>410</v>
      </c>
      <c r="L249">
        <v>1348</v>
      </c>
      <c r="N249">
        <v>1009</v>
      </c>
      <c r="O249" t="s">
        <v>45</v>
      </c>
      <c r="P249" t="s">
        <v>45</v>
      </c>
      <c r="Q249">
        <v>1000</v>
      </c>
      <c r="X249">
        <v>5.0000000000000001E-4</v>
      </c>
      <c r="Y249">
        <v>60960.43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5.0000000000000001E-4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ROW(Source!A101)</f>
        <v>101</v>
      </c>
      <c r="B250">
        <v>431935670</v>
      </c>
      <c r="C250">
        <v>431935662</v>
      </c>
      <c r="D250">
        <v>405885027</v>
      </c>
      <c r="E250">
        <v>1</v>
      </c>
      <c r="F250">
        <v>1</v>
      </c>
      <c r="G250">
        <v>1080</v>
      </c>
      <c r="H250">
        <v>3</v>
      </c>
      <c r="I250" t="s">
        <v>411</v>
      </c>
      <c r="J250" t="s">
        <v>412</v>
      </c>
      <c r="K250" t="s">
        <v>413</v>
      </c>
      <c r="L250">
        <v>1348</v>
      </c>
      <c r="N250">
        <v>1009</v>
      </c>
      <c r="O250" t="s">
        <v>45</v>
      </c>
      <c r="P250" t="s">
        <v>45</v>
      </c>
      <c r="Q250">
        <v>1000</v>
      </c>
      <c r="X250">
        <v>4.0000000000000003E-5</v>
      </c>
      <c r="Y250">
        <v>7973.67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4.0000000000000003E-5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ROW(Source!A101)</f>
        <v>101</v>
      </c>
      <c r="B251">
        <v>431935671</v>
      </c>
      <c r="C251">
        <v>431935662</v>
      </c>
      <c r="D251">
        <v>405908280</v>
      </c>
      <c r="E251">
        <v>1</v>
      </c>
      <c r="F251">
        <v>1</v>
      </c>
      <c r="G251">
        <v>1080</v>
      </c>
      <c r="H251">
        <v>3</v>
      </c>
      <c r="I251" t="s">
        <v>414</v>
      </c>
      <c r="J251" t="s">
        <v>415</v>
      </c>
      <c r="K251" t="s">
        <v>416</v>
      </c>
      <c r="L251">
        <v>1356</v>
      </c>
      <c r="N251">
        <v>1010</v>
      </c>
      <c r="O251" t="s">
        <v>417</v>
      </c>
      <c r="P251" t="s">
        <v>417</v>
      </c>
      <c r="Q251">
        <v>1000</v>
      </c>
      <c r="X251">
        <v>4.0999999999999999E-4</v>
      </c>
      <c r="Y251">
        <v>226.66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4.0999999999999999E-4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ROW(Source!A101)</f>
        <v>101</v>
      </c>
      <c r="B252">
        <v>431935672</v>
      </c>
      <c r="C252">
        <v>431935662</v>
      </c>
      <c r="D252">
        <v>405907941</v>
      </c>
      <c r="E252">
        <v>1</v>
      </c>
      <c r="F252">
        <v>1</v>
      </c>
      <c r="G252">
        <v>1080</v>
      </c>
      <c r="H252">
        <v>3</v>
      </c>
      <c r="I252" t="s">
        <v>418</v>
      </c>
      <c r="J252" t="s">
        <v>419</v>
      </c>
      <c r="K252" t="s">
        <v>420</v>
      </c>
      <c r="L252">
        <v>1301</v>
      </c>
      <c r="N252">
        <v>1003</v>
      </c>
      <c r="O252" t="s">
        <v>209</v>
      </c>
      <c r="P252" t="s">
        <v>209</v>
      </c>
      <c r="Q252">
        <v>1</v>
      </c>
      <c r="X252">
        <v>0.96</v>
      </c>
      <c r="Y252">
        <v>0.7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0.96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ROW(Source!A101)</f>
        <v>101</v>
      </c>
      <c r="B253">
        <v>431935673</v>
      </c>
      <c r="C253">
        <v>431935662</v>
      </c>
      <c r="D253">
        <v>405907943</v>
      </c>
      <c r="E253">
        <v>1</v>
      </c>
      <c r="F253">
        <v>1</v>
      </c>
      <c r="G253">
        <v>1080</v>
      </c>
      <c r="H253">
        <v>3</v>
      </c>
      <c r="I253" t="s">
        <v>421</v>
      </c>
      <c r="J253" t="s">
        <v>422</v>
      </c>
      <c r="K253" t="s">
        <v>423</v>
      </c>
      <c r="L253">
        <v>1356</v>
      </c>
      <c r="N253">
        <v>1010</v>
      </c>
      <c r="O253" t="s">
        <v>417</v>
      </c>
      <c r="P253" t="s">
        <v>417</v>
      </c>
      <c r="Q253">
        <v>1000</v>
      </c>
      <c r="X253">
        <v>8.3199999999999993E-3</v>
      </c>
      <c r="Y253">
        <v>6.44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8.3199999999999993E-3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ROW(Source!A101)</f>
        <v>101</v>
      </c>
      <c r="B254">
        <v>431935674</v>
      </c>
      <c r="C254">
        <v>431935662</v>
      </c>
      <c r="D254">
        <v>405860242</v>
      </c>
      <c r="E254">
        <v>1080</v>
      </c>
      <c r="F254">
        <v>1</v>
      </c>
      <c r="G254">
        <v>1080</v>
      </c>
      <c r="H254">
        <v>3</v>
      </c>
      <c r="I254" t="s">
        <v>143</v>
      </c>
      <c r="J254" t="s">
        <v>3</v>
      </c>
      <c r="K254" t="s">
        <v>144</v>
      </c>
      <c r="L254">
        <v>1303</v>
      </c>
      <c r="N254">
        <v>1003</v>
      </c>
      <c r="O254" t="s">
        <v>145</v>
      </c>
      <c r="P254" t="s">
        <v>145</v>
      </c>
      <c r="Q254">
        <v>1000</v>
      </c>
      <c r="X254">
        <v>0.10199999999999999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0.10199999999999999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ROW(Source!A101)</f>
        <v>101</v>
      </c>
      <c r="B255">
        <v>431935675</v>
      </c>
      <c r="C255">
        <v>431935662</v>
      </c>
      <c r="D255">
        <v>405865204</v>
      </c>
      <c r="E255">
        <v>1080</v>
      </c>
      <c r="F255">
        <v>1</v>
      </c>
      <c r="G255">
        <v>1080</v>
      </c>
      <c r="H255">
        <v>3</v>
      </c>
      <c r="I255" t="s">
        <v>146</v>
      </c>
      <c r="J255" t="s">
        <v>3</v>
      </c>
      <c r="K255" t="s">
        <v>147</v>
      </c>
      <c r="L255">
        <v>235684255</v>
      </c>
      <c r="N255">
        <v>1010</v>
      </c>
      <c r="O255" t="s">
        <v>148</v>
      </c>
      <c r="P255" t="s">
        <v>148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ROW(Source!A102)</f>
        <v>102</v>
      </c>
      <c r="B256">
        <v>431935663</v>
      </c>
      <c r="C256">
        <v>431935662</v>
      </c>
      <c r="D256">
        <v>405844724</v>
      </c>
      <c r="E256">
        <v>1080</v>
      </c>
      <c r="F256">
        <v>1</v>
      </c>
      <c r="G256">
        <v>1080</v>
      </c>
      <c r="H256">
        <v>1</v>
      </c>
      <c r="I256" t="s">
        <v>377</v>
      </c>
      <c r="J256" t="s">
        <v>3</v>
      </c>
      <c r="K256" t="s">
        <v>378</v>
      </c>
      <c r="L256">
        <v>1191</v>
      </c>
      <c r="N256">
        <v>1013</v>
      </c>
      <c r="O256" t="s">
        <v>379</v>
      </c>
      <c r="P256" t="s">
        <v>379</v>
      </c>
      <c r="Q256">
        <v>1</v>
      </c>
      <c r="X256">
        <v>15.8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</v>
      </c>
      <c r="AG256">
        <v>15.8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ROW(Source!A102)</f>
        <v>102</v>
      </c>
      <c r="B257">
        <v>431935664</v>
      </c>
      <c r="C257">
        <v>431935662</v>
      </c>
      <c r="D257">
        <v>405916219</v>
      </c>
      <c r="E257">
        <v>1</v>
      </c>
      <c r="F257">
        <v>1</v>
      </c>
      <c r="G257">
        <v>1080</v>
      </c>
      <c r="H257">
        <v>2</v>
      </c>
      <c r="I257" t="s">
        <v>392</v>
      </c>
      <c r="J257" t="s">
        <v>393</v>
      </c>
      <c r="K257" t="s">
        <v>394</v>
      </c>
      <c r="L257">
        <v>1368</v>
      </c>
      <c r="N257">
        <v>1011</v>
      </c>
      <c r="O257" t="s">
        <v>388</v>
      </c>
      <c r="P257" t="s">
        <v>388</v>
      </c>
      <c r="Q257">
        <v>1</v>
      </c>
      <c r="X257">
        <v>0.51</v>
      </c>
      <c r="Y257">
        <v>0</v>
      </c>
      <c r="Z257">
        <v>83.1</v>
      </c>
      <c r="AA257">
        <v>12.62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0.51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ROW(Source!A102)</f>
        <v>102</v>
      </c>
      <c r="B258">
        <v>431935665</v>
      </c>
      <c r="C258">
        <v>431935662</v>
      </c>
      <c r="D258">
        <v>405915538</v>
      </c>
      <c r="E258">
        <v>1</v>
      </c>
      <c r="F258">
        <v>1</v>
      </c>
      <c r="G258">
        <v>1080</v>
      </c>
      <c r="H258">
        <v>2</v>
      </c>
      <c r="I258" t="s">
        <v>396</v>
      </c>
      <c r="J258" t="s">
        <v>397</v>
      </c>
      <c r="K258" t="s">
        <v>398</v>
      </c>
      <c r="L258">
        <v>1368</v>
      </c>
      <c r="N258">
        <v>1011</v>
      </c>
      <c r="O258" t="s">
        <v>388</v>
      </c>
      <c r="P258" t="s">
        <v>388</v>
      </c>
      <c r="Q258">
        <v>1</v>
      </c>
      <c r="X258">
        <v>3.41</v>
      </c>
      <c r="Y258">
        <v>0</v>
      </c>
      <c r="Z258">
        <v>2.27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3.41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ROW(Source!A102)</f>
        <v>102</v>
      </c>
      <c r="B259">
        <v>431935666</v>
      </c>
      <c r="C259">
        <v>431935662</v>
      </c>
      <c r="D259">
        <v>405915548</v>
      </c>
      <c r="E259">
        <v>1</v>
      </c>
      <c r="F259">
        <v>1</v>
      </c>
      <c r="G259">
        <v>1080</v>
      </c>
      <c r="H259">
        <v>2</v>
      </c>
      <c r="I259" t="s">
        <v>399</v>
      </c>
      <c r="J259" t="s">
        <v>400</v>
      </c>
      <c r="K259" t="s">
        <v>401</v>
      </c>
      <c r="L259">
        <v>1368</v>
      </c>
      <c r="N259">
        <v>1011</v>
      </c>
      <c r="O259" t="s">
        <v>388</v>
      </c>
      <c r="P259" t="s">
        <v>388</v>
      </c>
      <c r="Q259">
        <v>1</v>
      </c>
      <c r="X259">
        <v>3.67</v>
      </c>
      <c r="Y259">
        <v>0</v>
      </c>
      <c r="Z259">
        <v>0.73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3.67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ROW(Source!A102)</f>
        <v>102</v>
      </c>
      <c r="B260">
        <v>431935667</v>
      </c>
      <c r="C260">
        <v>431935662</v>
      </c>
      <c r="D260">
        <v>405884725</v>
      </c>
      <c r="E260">
        <v>1</v>
      </c>
      <c r="F260">
        <v>1</v>
      </c>
      <c r="G260">
        <v>1080</v>
      </c>
      <c r="H260">
        <v>3</v>
      </c>
      <c r="I260" t="s">
        <v>402</v>
      </c>
      <c r="J260" t="s">
        <v>403</v>
      </c>
      <c r="K260" t="s">
        <v>404</v>
      </c>
      <c r="L260">
        <v>1348</v>
      </c>
      <c r="N260">
        <v>1009</v>
      </c>
      <c r="O260" t="s">
        <v>45</v>
      </c>
      <c r="P260" t="s">
        <v>45</v>
      </c>
      <c r="Q260">
        <v>1000</v>
      </c>
      <c r="X260">
        <v>6.0000000000000002E-5</v>
      </c>
      <c r="Y260">
        <v>11233.62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6.0000000000000002E-5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ROW(Source!A102)</f>
        <v>102</v>
      </c>
      <c r="B261">
        <v>431935668</v>
      </c>
      <c r="C261">
        <v>431935662</v>
      </c>
      <c r="D261">
        <v>405891236</v>
      </c>
      <c r="E261">
        <v>1</v>
      </c>
      <c r="F261">
        <v>1</v>
      </c>
      <c r="G261">
        <v>1080</v>
      </c>
      <c r="H261">
        <v>3</v>
      </c>
      <c r="I261" t="s">
        <v>405</v>
      </c>
      <c r="J261" t="s">
        <v>406</v>
      </c>
      <c r="K261" t="s">
        <v>407</v>
      </c>
      <c r="L261">
        <v>1346</v>
      </c>
      <c r="N261">
        <v>1009</v>
      </c>
      <c r="O261" t="s">
        <v>327</v>
      </c>
      <c r="P261" t="s">
        <v>327</v>
      </c>
      <c r="Q261">
        <v>1</v>
      </c>
      <c r="X261">
        <v>0.8</v>
      </c>
      <c r="Y261">
        <v>25.8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0.8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ROW(Source!A102)</f>
        <v>102</v>
      </c>
      <c r="B262">
        <v>431935669</v>
      </c>
      <c r="C262">
        <v>431935662</v>
      </c>
      <c r="D262">
        <v>405885004</v>
      </c>
      <c r="E262">
        <v>1</v>
      </c>
      <c r="F262">
        <v>1</v>
      </c>
      <c r="G262">
        <v>1080</v>
      </c>
      <c r="H262">
        <v>3</v>
      </c>
      <c r="I262" t="s">
        <v>408</v>
      </c>
      <c r="J262" t="s">
        <v>409</v>
      </c>
      <c r="K262" t="s">
        <v>410</v>
      </c>
      <c r="L262">
        <v>1348</v>
      </c>
      <c r="N262">
        <v>1009</v>
      </c>
      <c r="O262" t="s">
        <v>45</v>
      </c>
      <c r="P262" t="s">
        <v>45</v>
      </c>
      <c r="Q262">
        <v>1000</v>
      </c>
      <c r="X262">
        <v>5.0000000000000001E-4</v>
      </c>
      <c r="Y262">
        <v>60960.43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5.0000000000000001E-4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ROW(Source!A102)</f>
        <v>102</v>
      </c>
      <c r="B263">
        <v>431935670</v>
      </c>
      <c r="C263">
        <v>431935662</v>
      </c>
      <c r="D263">
        <v>405885027</v>
      </c>
      <c r="E263">
        <v>1</v>
      </c>
      <c r="F263">
        <v>1</v>
      </c>
      <c r="G263">
        <v>1080</v>
      </c>
      <c r="H263">
        <v>3</v>
      </c>
      <c r="I263" t="s">
        <v>411</v>
      </c>
      <c r="J263" t="s">
        <v>412</v>
      </c>
      <c r="K263" t="s">
        <v>413</v>
      </c>
      <c r="L263">
        <v>1348</v>
      </c>
      <c r="N263">
        <v>1009</v>
      </c>
      <c r="O263" t="s">
        <v>45</v>
      </c>
      <c r="P263" t="s">
        <v>45</v>
      </c>
      <c r="Q263">
        <v>1000</v>
      </c>
      <c r="X263">
        <v>4.0000000000000003E-5</v>
      </c>
      <c r="Y263">
        <v>7973.67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4.0000000000000003E-5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ROW(Source!A102)</f>
        <v>102</v>
      </c>
      <c r="B264">
        <v>431935671</v>
      </c>
      <c r="C264">
        <v>431935662</v>
      </c>
      <c r="D264">
        <v>405908280</v>
      </c>
      <c r="E264">
        <v>1</v>
      </c>
      <c r="F264">
        <v>1</v>
      </c>
      <c r="G264">
        <v>1080</v>
      </c>
      <c r="H264">
        <v>3</v>
      </c>
      <c r="I264" t="s">
        <v>414</v>
      </c>
      <c r="J264" t="s">
        <v>415</v>
      </c>
      <c r="K264" t="s">
        <v>416</v>
      </c>
      <c r="L264">
        <v>1356</v>
      </c>
      <c r="N264">
        <v>1010</v>
      </c>
      <c r="O264" t="s">
        <v>417</v>
      </c>
      <c r="P264" t="s">
        <v>417</v>
      </c>
      <c r="Q264">
        <v>1000</v>
      </c>
      <c r="X264">
        <v>4.0999999999999999E-4</v>
      </c>
      <c r="Y264">
        <v>226.66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4.0999999999999999E-4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ROW(Source!A102)</f>
        <v>102</v>
      </c>
      <c r="B265">
        <v>431935672</v>
      </c>
      <c r="C265">
        <v>431935662</v>
      </c>
      <c r="D265">
        <v>405907941</v>
      </c>
      <c r="E265">
        <v>1</v>
      </c>
      <c r="F265">
        <v>1</v>
      </c>
      <c r="G265">
        <v>1080</v>
      </c>
      <c r="H265">
        <v>3</v>
      </c>
      <c r="I265" t="s">
        <v>418</v>
      </c>
      <c r="J265" t="s">
        <v>419</v>
      </c>
      <c r="K265" t="s">
        <v>420</v>
      </c>
      <c r="L265">
        <v>1301</v>
      </c>
      <c r="N265">
        <v>1003</v>
      </c>
      <c r="O265" t="s">
        <v>209</v>
      </c>
      <c r="P265" t="s">
        <v>209</v>
      </c>
      <c r="Q265">
        <v>1</v>
      </c>
      <c r="X265">
        <v>0.96</v>
      </c>
      <c r="Y265">
        <v>0.7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0.96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ROW(Source!A102)</f>
        <v>102</v>
      </c>
      <c r="B266">
        <v>431935673</v>
      </c>
      <c r="C266">
        <v>431935662</v>
      </c>
      <c r="D266">
        <v>405907943</v>
      </c>
      <c r="E266">
        <v>1</v>
      </c>
      <c r="F266">
        <v>1</v>
      </c>
      <c r="G266">
        <v>1080</v>
      </c>
      <c r="H266">
        <v>3</v>
      </c>
      <c r="I266" t="s">
        <v>421</v>
      </c>
      <c r="J266" t="s">
        <v>422</v>
      </c>
      <c r="K266" t="s">
        <v>423</v>
      </c>
      <c r="L266">
        <v>1356</v>
      </c>
      <c r="N266">
        <v>1010</v>
      </c>
      <c r="O266" t="s">
        <v>417</v>
      </c>
      <c r="P266" t="s">
        <v>417</v>
      </c>
      <c r="Q266">
        <v>1000</v>
      </c>
      <c r="X266">
        <v>8.3199999999999993E-3</v>
      </c>
      <c r="Y266">
        <v>6.44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8.3199999999999993E-3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ROW(Source!A102)</f>
        <v>102</v>
      </c>
      <c r="B267">
        <v>431935674</v>
      </c>
      <c r="C267">
        <v>431935662</v>
      </c>
      <c r="D267">
        <v>405860242</v>
      </c>
      <c r="E267">
        <v>1080</v>
      </c>
      <c r="F267">
        <v>1</v>
      </c>
      <c r="G267">
        <v>1080</v>
      </c>
      <c r="H267">
        <v>3</v>
      </c>
      <c r="I267" t="s">
        <v>143</v>
      </c>
      <c r="J267" t="s">
        <v>3</v>
      </c>
      <c r="K267" t="s">
        <v>144</v>
      </c>
      <c r="L267">
        <v>1303</v>
      </c>
      <c r="N267">
        <v>1003</v>
      </c>
      <c r="O267" t="s">
        <v>145</v>
      </c>
      <c r="P267" t="s">
        <v>145</v>
      </c>
      <c r="Q267">
        <v>1000</v>
      </c>
      <c r="X267">
        <v>0.10199999999999999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3</v>
      </c>
      <c r="AG267">
        <v>0.10199999999999999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ROW(Source!A102)</f>
        <v>102</v>
      </c>
      <c r="B268">
        <v>431935675</v>
      </c>
      <c r="C268">
        <v>431935662</v>
      </c>
      <c r="D268">
        <v>405865204</v>
      </c>
      <c r="E268">
        <v>1080</v>
      </c>
      <c r="F268">
        <v>1</v>
      </c>
      <c r="G268">
        <v>1080</v>
      </c>
      <c r="H268">
        <v>3</v>
      </c>
      <c r="I268" t="s">
        <v>146</v>
      </c>
      <c r="J268" t="s">
        <v>3</v>
      </c>
      <c r="K268" t="s">
        <v>147</v>
      </c>
      <c r="L268">
        <v>235684255</v>
      </c>
      <c r="N268">
        <v>1010</v>
      </c>
      <c r="O268" t="s">
        <v>148</v>
      </c>
      <c r="P268" t="s">
        <v>148</v>
      </c>
      <c r="Q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0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ROW(Source!A138)</f>
        <v>138</v>
      </c>
      <c r="B269">
        <v>431935679</v>
      </c>
      <c r="C269">
        <v>431935676</v>
      </c>
      <c r="D269">
        <v>405844724</v>
      </c>
      <c r="E269">
        <v>1080</v>
      </c>
      <c r="F269">
        <v>1</v>
      </c>
      <c r="G269">
        <v>1080</v>
      </c>
      <c r="H269">
        <v>1</v>
      </c>
      <c r="I269" t="s">
        <v>377</v>
      </c>
      <c r="J269" t="s">
        <v>3</v>
      </c>
      <c r="K269" t="s">
        <v>378</v>
      </c>
      <c r="L269">
        <v>1191</v>
      </c>
      <c r="N269">
        <v>1013</v>
      </c>
      <c r="O269" t="s">
        <v>379</v>
      </c>
      <c r="P269" t="s">
        <v>379</v>
      </c>
      <c r="Q269">
        <v>1</v>
      </c>
      <c r="X269">
        <v>192.7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3</v>
      </c>
      <c r="AG269">
        <v>192.7</v>
      </c>
      <c r="AH269">
        <v>2</v>
      </c>
      <c r="AI269">
        <v>431935677</v>
      </c>
      <c r="AJ269">
        <v>49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ROW(Source!A139)</f>
        <v>139</v>
      </c>
      <c r="B270">
        <v>431935679</v>
      </c>
      <c r="C270">
        <v>431935676</v>
      </c>
      <c r="D270">
        <v>405844724</v>
      </c>
      <c r="E270">
        <v>1080</v>
      </c>
      <c r="F270">
        <v>1</v>
      </c>
      <c r="G270">
        <v>1080</v>
      </c>
      <c r="H270">
        <v>1</v>
      </c>
      <c r="I270" t="s">
        <v>377</v>
      </c>
      <c r="J270" t="s">
        <v>3</v>
      </c>
      <c r="K270" t="s">
        <v>378</v>
      </c>
      <c r="L270">
        <v>1191</v>
      </c>
      <c r="N270">
        <v>1013</v>
      </c>
      <c r="O270" t="s">
        <v>379</v>
      </c>
      <c r="P270" t="s">
        <v>379</v>
      </c>
      <c r="Q270">
        <v>1</v>
      </c>
      <c r="X270">
        <v>192.7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3</v>
      </c>
      <c r="AG270">
        <v>192.7</v>
      </c>
      <c r="AH270">
        <v>2</v>
      </c>
      <c r="AI270">
        <v>431935677</v>
      </c>
      <c r="AJ270">
        <v>50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ROW(Source!A140)</f>
        <v>140</v>
      </c>
      <c r="B271">
        <v>431935681</v>
      </c>
      <c r="C271">
        <v>431935680</v>
      </c>
      <c r="D271">
        <v>405844724</v>
      </c>
      <c r="E271">
        <v>1080</v>
      </c>
      <c r="F271">
        <v>1</v>
      </c>
      <c r="G271">
        <v>1080</v>
      </c>
      <c r="H271">
        <v>1</v>
      </c>
      <c r="I271" t="s">
        <v>377</v>
      </c>
      <c r="J271" t="s">
        <v>3</v>
      </c>
      <c r="K271" t="s">
        <v>378</v>
      </c>
      <c r="L271">
        <v>1191</v>
      </c>
      <c r="N271">
        <v>1013</v>
      </c>
      <c r="O271" t="s">
        <v>379</v>
      </c>
      <c r="P271" t="s">
        <v>379</v>
      </c>
      <c r="Q271">
        <v>1</v>
      </c>
      <c r="X271">
        <v>107.04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107.04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ROW(Source!A141)</f>
        <v>141</v>
      </c>
      <c r="B272">
        <v>431935681</v>
      </c>
      <c r="C272">
        <v>431935680</v>
      </c>
      <c r="D272">
        <v>405844724</v>
      </c>
      <c r="E272">
        <v>1080</v>
      </c>
      <c r="F272">
        <v>1</v>
      </c>
      <c r="G272">
        <v>1080</v>
      </c>
      <c r="H272">
        <v>1</v>
      </c>
      <c r="I272" t="s">
        <v>377</v>
      </c>
      <c r="J272" t="s">
        <v>3</v>
      </c>
      <c r="K272" t="s">
        <v>378</v>
      </c>
      <c r="L272">
        <v>1191</v>
      </c>
      <c r="N272">
        <v>1013</v>
      </c>
      <c r="O272" t="s">
        <v>379</v>
      </c>
      <c r="P272" t="s">
        <v>379</v>
      </c>
      <c r="Q272">
        <v>1</v>
      </c>
      <c r="X272">
        <v>107.04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 t="s">
        <v>3</v>
      </c>
      <c r="AG272">
        <v>107.04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ROW(Source!A142)</f>
        <v>142</v>
      </c>
      <c r="B273">
        <v>431935695</v>
      </c>
      <c r="C273">
        <v>431935682</v>
      </c>
      <c r="D273">
        <v>405844724</v>
      </c>
      <c r="E273">
        <v>1080</v>
      </c>
      <c r="F273">
        <v>1</v>
      </c>
      <c r="G273">
        <v>1080</v>
      </c>
      <c r="H273">
        <v>1</v>
      </c>
      <c r="I273" t="s">
        <v>377</v>
      </c>
      <c r="J273" t="s">
        <v>3</v>
      </c>
      <c r="K273" t="s">
        <v>378</v>
      </c>
      <c r="L273">
        <v>1191</v>
      </c>
      <c r="N273">
        <v>1013</v>
      </c>
      <c r="O273" t="s">
        <v>379</v>
      </c>
      <c r="P273" t="s">
        <v>379</v>
      </c>
      <c r="Q273">
        <v>1</v>
      </c>
      <c r="X273">
        <v>9.27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3</v>
      </c>
      <c r="AG273">
        <v>9.27</v>
      </c>
      <c r="AH273">
        <v>2</v>
      </c>
      <c r="AI273">
        <v>431935683</v>
      </c>
      <c r="AJ273">
        <v>51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ROW(Source!A142)</f>
        <v>142</v>
      </c>
      <c r="B274">
        <v>431935696</v>
      </c>
      <c r="C274">
        <v>431935682</v>
      </c>
      <c r="D274">
        <v>405915920</v>
      </c>
      <c r="E274">
        <v>1</v>
      </c>
      <c r="F274">
        <v>1</v>
      </c>
      <c r="G274">
        <v>1080</v>
      </c>
      <c r="H274">
        <v>2</v>
      </c>
      <c r="I274" t="s">
        <v>424</v>
      </c>
      <c r="J274" t="s">
        <v>425</v>
      </c>
      <c r="K274" t="s">
        <v>426</v>
      </c>
      <c r="L274">
        <v>1368</v>
      </c>
      <c r="N274">
        <v>1011</v>
      </c>
      <c r="O274" t="s">
        <v>388</v>
      </c>
      <c r="P274" t="s">
        <v>388</v>
      </c>
      <c r="Q274">
        <v>1</v>
      </c>
      <c r="X274">
        <v>1.51</v>
      </c>
      <c r="Y274">
        <v>0</v>
      </c>
      <c r="Z274">
        <v>7.11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1.51</v>
      </c>
      <c r="AH274">
        <v>2</v>
      </c>
      <c r="AI274">
        <v>431935684</v>
      </c>
      <c r="AJ274">
        <v>52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ROW(Source!A142)</f>
        <v>142</v>
      </c>
      <c r="B275">
        <v>431935697</v>
      </c>
      <c r="C275">
        <v>431935682</v>
      </c>
      <c r="D275">
        <v>405916219</v>
      </c>
      <c r="E275">
        <v>1</v>
      </c>
      <c r="F275">
        <v>1</v>
      </c>
      <c r="G275">
        <v>1080</v>
      </c>
      <c r="H275">
        <v>2</v>
      </c>
      <c r="I275" t="s">
        <v>392</v>
      </c>
      <c r="J275" t="s">
        <v>393</v>
      </c>
      <c r="K275" t="s">
        <v>394</v>
      </c>
      <c r="L275">
        <v>1368</v>
      </c>
      <c r="N275">
        <v>1011</v>
      </c>
      <c r="O275" t="s">
        <v>388</v>
      </c>
      <c r="P275" t="s">
        <v>388</v>
      </c>
      <c r="Q275">
        <v>1</v>
      </c>
      <c r="X275">
        <v>0.17</v>
      </c>
      <c r="Y275">
        <v>0</v>
      </c>
      <c r="Z275">
        <v>83.1</v>
      </c>
      <c r="AA275">
        <v>12.62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0.17</v>
      </c>
      <c r="AH275">
        <v>2</v>
      </c>
      <c r="AI275">
        <v>431935685</v>
      </c>
      <c r="AJ275">
        <v>53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ROW(Source!A142)</f>
        <v>142</v>
      </c>
      <c r="B276">
        <v>431935698</v>
      </c>
      <c r="C276">
        <v>431935682</v>
      </c>
      <c r="D276">
        <v>405840174</v>
      </c>
      <c r="E276">
        <v>1080</v>
      </c>
      <c r="F276">
        <v>1</v>
      </c>
      <c r="G276">
        <v>1080</v>
      </c>
      <c r="H276">
        <v>3</v>
      </c>
      <c r="I276" t="s">
        <v>537</v>
      </c>
      <c r="J276" t="s">
        <v>3</v>
      </c>
      <c r="K276" t="s">
        <v>538</v>
      </c>
      <c r="L276">
        <v>1348</v>
      </c>
      <c r="N276">
        <v>1009</v>
      </c>
      <c r="O276" t="s">
        <v>45</v>
      </c>
      <c r="P276" t="s">
        <v>45</v>
      </c>
      <c r="Q276">
        <v>1000</v>
      </c>
      <c r="X276">
        <v>0.11600000000000001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0.11600000000000001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ROW(Source!A142)</f>
        <v>142</v>
      </c>
      <c r="B277">
        <v>431935699</v>
      </c>
      <c r="C277">
        <v>431935682</v>
      </c>
      <c r="D277">
        <v>405885592</v>
      </c>
      <c r="E277">
        <v>1</v>
      </c>
      <c r="F277">
        <v>1</v>
      </c>
      <c r="G277">
        <v>1080</v>
      </c>
      <c r="H277">
        <v>3</v>
      </c>
      <c r="I277" t="s">
        <v>427</v>
      </c>
      <c r="J277" t="s">
        <v>428</v>
      </c>
      <c r="K277" t="s">
        <v>429</v>
      </c>
      <c r="L277">
        <v>1348</v>
      </c>
      <c r="N277">
        <v>1009</v>
      </c>
      <c r="O277" t="s">
        <v>45</v>
      </c>
      <c r="P277" t="s">
        <v>45</v>
      </c>
      <c r="Q277">
        <v>1000</v>
      </c>
      <c r="X277">
        <v>6.4999999999999997E-4</v>
      </c>
      <c r="Y277">
        <v>8590.86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6.4999999999999997E-4</v>
      </c>
      <c r="AH277">
        <v>2</v>
      </c>
      <c r="AI277">
        <v>431935687</v>
      </c>
      <c r="AJ277">
        <v>55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ROW(Source!A142)</f>
        <v>142</v>
      </c>
      <c r="B278">
        <v>431935700</v>
      </c>
      <c r="C278">
        <v>431935682</v>
      </c>
      <c r="D278">
        <v>405884727</v>
      </c>
      <c r="E278">
        <v>1</v>
      </c>
      <c r="F278">
        <v>1</v>
      </c>
      <c r="G278">
        <v>1080</v>
      </c>
      <c r="H278">
        <v>3</v>
      </c>
      <c r="I278" t="s">
        <v>430</v>
      </c>
      <c r="J278" t="s">
        <v>431</v>
      </c>
      <c r="K278" t="s">
        <v>432</v>
      </c>
      <c r="L278">
        <v>1348</v>
      </c>
      <c r="N278">
        <v>1009</v>
      </c>
      <c r="O278" t="s">
        <v>45</v>
      </c>
      <c r="P278" t="s">
        <v>45</v>
      </c>
      <c r="Q278">
        <v>1000</v>
      </c>
      <c r="X278">
        <v>2E-3</v>
      </c>
      <c r="Y278">
        <v>16180.28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2E-3</v>
      </c>
      <c r="AH278">
        <v>2</v>
      </c>
      <c r="AI278">
        <v>431935688</v>
      </c>
      <c r="AJ278">
        <v>56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ROW(Source!A143)</f>
        <v>143</v>
      </c>
      <c r="B279">
        <v>431935695</v>
      </c>
      <c r="C279">
        <v>431935682</v>
      </c>
      <c r="D279">
        <v>405844724</v>
      </c>
      <c r="E279">
        <v>1080</v>
      </c>
      <c r="F279">
        <v>1</v>
      </c>
      <c r="G279">
        <v>1080</v>
      </c>
      <c r="H279">
        <v>1</v>
      </c>
      <c r="I279" t="s">
        <v>377</v>
      </c>
      <c r="J279" t="s">
        <v>3</v>
      </c>
      <c r="K279" t="s">
        <v>378</v>
      </c>
      <c r="L279">
        <v>1191</v>
      </c>
      <c r="N279">
        <v>1013</v>
      </c>
      <c r="O279" t="s">
        <v>379</v>
      </c>
      <c r="P279" t="s">
        <v>379</v>
      </c>
      <c r="Q279">
        <v>1</v>
      </c>
      <c r="X279">
        <v>9.27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9.27</v>
      </c>
      <c r="AH279">
        <v>2</v>
      </c>
      <c r="AI279">
        <v>431935683</v>
      </c>
      <c r="AJ279">
        <v>57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ROW(Source!A143)</f>
        <v>143</v>
      </c>
      <c r="B280">
        <v>431935696</v>
      </c>
      <c r="C280">
        <v>431935682</v>
      </c>
      <c r="D280">
        <v>405915920</v>
      </c>
      <c r="E280">
        <v>1</v>
      </c>
      <c r="F280">
        <v>1</v>
      </c>
      <c r="G280">
        <v>1080</v>
      </c>
      <c r="H280">
        <v>2</v>
      </c>
      <c r="I280" t="s">
        <v>424</v>
      </c>
      <c r="J280" t="s">
        <v>425</v>
      </c>
      <c r="K280" t="s">
        <v>426</v>
      </c>
      <c r="L280">
        <v>1368</v>
      </c>
      <c r="N280">
        <v>1011</v>
      </c>
      <c r="O280" t="s">
        <v>388</v>
      </c>
      <c r="P280" t="s">
        <v>388</v>
      </c>
      <c r="Q280">
        <v>1</v>
      </c>
      <c r="X280">
        <v>1.51</v>
      </c>
      <c r="Y280">
        <v>0</v>
      </c>
      <c r="Z280">
        <v>7.11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1.51</v>
      </c>
      <c r="AH280">
        <v>2</v>
      </c>
      <c r="AI280">
        <v>431935684</v>
      </c>
      <c r="AJ280">
        <v>58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ROW(Source!A143)</f>
        <v>143</v>
      </c>
      <c r="B281">
        <v>431935697</v>
      </c>
      <c r="C281">
        <v>431935682</v>
      </c>
      <c r="D281">
        <v>405916219</v>
      </c>
      <c r="E281">
        <v>1</v>
      </c>
      <c r="F281">
        <v>1</v>
      </c>
      <c r="G281">
        <v>1080</v>
      </c>
      <c r="H281">
        <v>2</v>
      </c>
      <c r="I281" t="s">
        <v>392</v>
      </c>
      <c r="J281" t="s">
        <v>393</v>
      </c>
      <c r="K281" t="s">
        <v>394</v>
      </c>
      <c r="L281">
        <v>1368</v>
      </c>
      <c r="N281">
        <v>1011</v>
      </c>
      <c r="O281" t="s">
        <v>388</v>
      </c>
      <c r="P281" t="s">
        <v>388</v>
      </c>
      <c r="Q281">
        <v>1</v>
      </c>
      <c r="X281">
        <v>0.17</v>
      </c>
      <c r="Y281">
        <v>0</v>
      </c>
      <c r="Z281">
        <v>83.1</v>
      </c>
      <c r="AA281">
        <v>12.62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0.17</v>
      </c>
      <c r="AH281">
        <v>2</v>
      </c>
      <c r="AI281">
        <v>431935685</v>
      </c>
      <c r="AJ281">
        <v>59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ROW(Source!A143)</f>
        <v>143</v>
      </c>
      <c r="B282">
        <v>431935698</v>
      </c>
      <c r="C282">
        <v>431935682</v>
      </c>
      <c r="D282">
        <v>405840174</v>
      </c>
      <c r="E282">
        <v>1080</v>
      </c>
      <c r="F282">
        <v>1</v>
      </c>
      <c r="G282">
        <v>1080</v>
      </c>
      <c r="H282">
        <v>3</v>
      </c>
      <c r="I282" t="s">
        <v>537</v>
      </c>
      <c r="J282" t="s">
        <v>3</v>
      </c>
      <c r="K282" t="s">
        <v>538</v>
      </c>
      <c r="L282">
        <v>1348</v>
      </c>
      <c r="N282">
        <v>1009</v>
      </c>
      <c r="O282" t="s">
        <v>45</v>
      </c>
      <c r="P282" t="s">
        <v>45</v>
      </c>
      <c r="Q282">
        <v>1000</v>
      </c>
      <c r="X282">
        <v>0.11600000000000001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0.11600000000000001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ROW(Source!A143)</f>
        <v>143</v>
      </c>
      <c r="B283">
        <v>431935699</v>
      </c>
      <c r="C283">
        <v>431935682</v>
      </c>
      <c r="D283">
        <v>405885592</v>
      </c>
      <c r="E283">
        <v>1</v>
      </c>
      <c r="F283">
        <v>1</v>
      </c>
      <c r="G283">
        <v>1080</v>
      </c>
      <c r="H283">
        <v>3</v>
      </c>
      <c r="I283" t="s">
        <v>427</v>
      </c>
      <c r="J283" t="s">
        <v>428</v>
      </c>
      <c r="K283" t="s">
        <v>429</v>
      </c>
      <c r="L283">
        <v>1348</v>
      </c>
      <c r="N283">
        <v>1009</v>
      </c>
      <c r="O283" t="s">
        <v>45</v>
      </c>
      <c r="P283" t="s">
        <v>45</v>
      </c>
      <c r="Q283">
        <v>1000</v>
      </c>
      <c r="X283">
        <v>6.4999999999999997E-4</v>
      </c>
      <c r="Y283">
        <v>8590.86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6.4999999999999997E-4</v>
      </c>
      <c r="AH283">
        <v>2</v>
      </c>
      <c r="AI283">
        <v>431935687</v>
      </c>
      <c r="AJ283">
        <v>61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ROW(Source!A143)</f>
        <v>143</v>
      </c>
      <c r="B284">
        <v>431935700</v>
      </c>
      <c r="C284">
        <v>431935682</v>
      </c>
      <c r="D284">
        <v>405884727</v>
      </c>
      <c r="E284">
        <v>1</v>
      </c>
      <c r="F284">
        <v>1</v>
      </c>
      <c r="G284">
        <v>1080</v>
      </c>
      <c r="H284">
        <v>3</v>
      </c>
      <c r="I284" t="s">
        <v>430</v>
      </c>
      <c r="J284" t="s">
        <v>431</v>
      </c>
      <c r="K284" t="s">
        <v>432</v>
      </c>
      <c r="L284">
        <v>1348</v>
      </c>
      <c r="N284">
        <v>1009</v>
      </c>
      <c r="O284" t="s">
        <v>45</v>
      </c>
      <c r="P284" t="s">
        <v>45</v>
      </c>
      <c r="Q284">
        <v>1000</v>
      </c>
      <c r="X284">
        <v>2E-3</v>
      </c>
      <c r="Y284">
        <v>16180.28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2E-3</v>
      </c>
      <c r="AH284">
        <v>2</v>
      </c>
      <c r="AI284">
        <v>431935688</v>
      </c>
      <c r="AJ284">
        <v>62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ROW(Source!A148)</f>
        <v>148</v>
      </c>
      <c r="B285">
        <v>431935704</v>
      </c>
      <c r="C285">
        <v>431935703</v>
      </c>
      <c r="D285">
        <v>405844724</v>
      </c>
      <c r="E285">
        <v>1080</v>
      </c>
      <c r="F285">
        <v>1</v>
      </c>
      <c r="G285">
        <v>1080</v>
      </c>
      <c r="H285">
        <v>1</v>
      </c>
      <c r="I285" t="s">
        <v>377</v>
      </c>
      <c r="J285" t="s">
        <v>3</v>
      </c>
      <c r="K285" t="s">
        <v>378</v>
      </c>
      <c r="L285">
        <v>1191</v>
      </c>
      <c r="N285">
        <v>1013</v>
      </c>
      <c r="O285" t="s">
        <v>379</v>
      </c>
      <c r="P285" t="s">
        <v>379</v>
      </c>
      <c r="Q285">
        <v>1</v>
      </c>
      <c r="X285">
        <v>18.5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18.5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ROW(Source!A148)</f>
        <v>148</v>
      </c>
      <c r="B286">
        <v>431935705</v>
      </c>
      <c r="C286">
        <v>431935703</v>
      </c>
      <c r="D286">
        <v>405915920</v>
      </c>
      <c r="E286">
        <v>1</v>
      </c>
      <c r="F286">
        <v>1</v>
      </c>
      <c r="G286">
        <v>1080</v>
      </c>
      <c r="H286">
        <v>2</v>
      </c>
      <c r="I286" t="s">
        <v>424</v>
      </c>
      <c r="J286" t="s">
        <v>425</v>
      </c>
      <c r="K286" t="s">
        <v>426</v>
      </c>
      <c r="L286">
        <v>1368</v>
      </c>
      <c r="N286">
        <v>1011</v>
      </c>
      <c r="O286" t="s">
        <v>388</v>
      </c>
      <c r="P286" t="s">
        <v>388</v>
      </c>
      <c r="Q286">
        <v>1</v>
      </c>
      <c r="X286">
        <v>2.9</v>
      </c>
      <c r="Y286">
        <v>0</v>
      </c>
      <c r="Z286">
        <v>7.11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2.9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ROW(Source!A148)</f>
        <v>148</v>
      </c>
      <c r="B287">
        <v>431935706</v>
      </c>
      <c r="C287">
        <v>431935703</v>
      </c>
      <c r="D287">
        <v>405916219</v>
      </c>
      <c r="E287">
        <v>1</v>
      </c>
      <c r="F287">
        <v>1</v>
      </c>
      <c r="G287">
        <v>1080</v>
      </c>
      <c r="H287">
        <v>2</v>
      </c>
      <c r="I287" t="s">
        <v>392</v>
      </c>
      <c r="J287" t="s">
        <v>393</v>
      </c>
      <c r="K287" t="s">
        <v>394</v>
      </c>
      <c r="L287">
        <v>1368</v>
      </c>
      <c r="N287">
        <v>1011</v>
      </c>
      <c r="O287" t="s">
        <v>388</v>
      </c>
      <c r="P287" t="s">
        <v>388</v>
      </c>
      <c r="Q287">
        <v>1</v>
      </c>
      <c r="X287">
        <v>0.17</v>
      </c>
      <c r="Y287">
        <v>0</v>
      </c>
      <c r="Z287">
        <v>83.1</v>
      </c>
      <c r="AA287">
        <v>12.62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0.17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ROW(Source!A148)</f>
        <v>148</v>
      </c>
      <c r="B288">
        <v>431935707</v>
      </c>
      <c r="C288">
        <v>431935703</v>
      </c>
      <c r="D288">
        <v>405839700</v>
      </c>
      <c r="E288">
        <v>1080</v>
      </c>
      <c r="F288">
        <v>1</v>
      </c>
      <c r="G288">
        <v>1080</v>
      </c>
      <c r="H288">
        <v>3</v>
      </c>
      <c r="I288" t="s">
        <v>539</v>
      </c>
      <c r="J288" t="s">
        <v>3</v>
      </c>
      <c r="K288" t="s">
        <v>540</v>
      </c>
      <c r="L288">
        <v>1348</v>
      </c>
      <c r="N288">
        <v>1009</v>
      </c>
      <c r="O288" t="s">
        <v>45</v>
      </c>
      <c r="P288" t="s">
        <v>45</v>
      </c>
      <c r="Q288">
        <v>1000</v>
      </c>
      <c r="X288">
        <v>9.1999999999999998E-2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9.1999999999999998E-2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ROW(Source!A148)</f>
        <v>148</v>
      </c>
      <c r="B289">
        <v>431935708</v>
      </c>
      <c r="C289">
        <v>431935703</v>
      </c>
      <c r="D289">
        <v>405885592</v>
      </c>
      <c r="E289">
        <v>1</v>
      </c>
      <c r="F289">
        <v>1</v>
      </c>
      <c r="G289">
        <v>1080</v>
      </c>
      <c r="H289">
        <v>3</v>
      </c>
      <c r="I289" t="s">
        <v>427</v>
      </c>
      <c r="J289" t="s">
        <v>428</v>
      </c>
      <c r="K289" t="s">
        <v>429</v>
      </c>
      <c r="L289">
        <v>1348</v>
      </c>
      <c r="N289">
        <v>1009</v>
      </c>
      <c r="O289" t="s">
        <v>45</v>
      </c>
      <c r="P289" t="s">
        <v>45</v>
      </c>
      <c r="Q289">
        <v>1000</v>
      </c>
      <c r="X289">
        <v>8.9999999999999998E-4</v>
      </c>
      <c r="Y289">
        <v>8590.86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8.9999999999999998E-4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ROW(Source!A148)</f>
        <v>148</v>
      </c>
      <c r="B290">
        <v>431935709</v>
      </c>
      <c r="C290">
        <v>431935703</v>
      </c>
      <c r="D290">
        <v>405884550</v>
      </c>
      <c r="E290">
        <v>1</v>
      </c>
      <c r="F290">
        <v>1</v>
      </c>
      <c r="G290">
        <v>1080</v>
      </c>
      <c r="H290">
        <v>3</v>
      </c>
      <c r="I290" t="s">
        <v>541</v>
      </c>
      <c r="J290" t="s">
        <v>542</v>
      </c>
      <c r="K290" t="s">
        <v>543</v>
      </c>
      <c r="L290">
        <v>235684255</v>
      </c>
      <c r="N290">
        <v>1010</v>
      </c>
      <c r="O290" t="s">
        <v>148</v>
      </c>
      <c r="P290" t="s">
        <v>148</v>
      </c>
      <c r="Q290">
        <v>1</v>
      </c>
      <c r="X290">
        <v>82</v>
      </c>
      <c r="Y290">
        <v>3.86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82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ROW(Source!A148)</f>
        <v>148</v>
      </c>
      <c r="B291">
        <v>431935710</v>
      </c>
      <c r="C291">
        <v>431935703</v>
      </c>
      <c r="D291">
        <v>405886853</v>
      </c>
      <c r="E291">
        <v>1</v>
      </c>
      <c r="F291">
        <v>1</v>
      </c>
      <c r="G291">
        <v>1080</v>
      </c>
      <c r="H291">
        <v>3</v>
      </c>
      <c r="I291" t="s">
        <v>544</v>
      </c>
      <c r="J291" t="s">
        <v>545</v>
      </c>
      <c r="K291" t="s">
        <v>546</v>
      </c>
      <c r="L291">
        <v>1348</v>
      </c>
      <c r="N291">
        <v>1009</v>
      </c>
      <c r="O291" t="s">
        <v>45</v>
      </c>
      <c r="P291" t="s">
        <v>45</v>
      </c>
      <c r="Q291">
        <v>1000</v>
      </c>
      <c r="X291">
        <v>4.0000000000000001E-3</v>
      </c>
      <c r="Y291">
        <v>6810.19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4.0000000000000001E-3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ROW(Source!A148)</f>
        <v>148</v>
      </c>
      <c r="B292">
        <v>431935711</v>
      </c>
      <c r="C292">
        <v>431935703</v>
      </c>
      <c r="D292">
        <v>405884718</v>
      </c>
      <c r="E292">
        <v>1</v>
      </c>
      <c r="F292">
        <v>1</v>
      </c>
      <c r="G292">
        <v>1080</v>
      </c>
      <c r="H292">
        <v>3</v>
      </c>
      <c r="I292" t="s">
        <v>547</v>
      </c>
      <c r="J292" t="s">
        <v>548</v>
      </c>
      <c r="K292" t="s">
        <v>549</v>
      </c>
      <c r="L292">
        <v>1348</v>
      </c>
      <c r="N292">
        <v>1009</v>
      </c>
      <c r="O292" t="s">
        <v>45</v>
      </c>
      <c r="P292" t="s">
        <v>45</v>
      </c>
      <c r="Q292">
        <v>1000</v>
      </c>
      <c r="X292">
        <v>2.3999999999999998E-3</v>
      </c>
      <c r="Y292">
        <v>16214.84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2.3999999999999998E-3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ROW(Source!A148)</f>
        <v>148</v>
      </c>
      <c r="B293">
        <v>431935712</v>
      </c>
      <c r="C293">
        <v>431935703</v>
      </c>
      <c r="D293">
        <v>405859224</v>
      </c>
      <c r="E293">
        <v>1080</v>
      </c>
      <c r="F293">
        <v>1</v>
      </c>
      <c r="G293">
        <v>1080</v>
      </c>
      <c r="H293">
        <v>3</v>
      </c>
      <c r="I293" t="s">
        <v>455</v>
      </c>
      <c r="J293" t="s">
        <v>3</v>
      </c>
      <c r="K293" t="s">
        <v>550</v>
      </c>
      <c r="L293">
        <v>235684255</v>
      </c>
      <c r="N293">
        <v>1010</v>
      </c>
      <c r="O293" t="s">
        <v>148</v>
      </c>
      <c r="P293" t="s">
        <v>148</v>
      </c>
      <c r="Q293">
        <v>1</v>
      </c>
      <c r="X293">
        <v>134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134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ROW(Source!A148)</f>
        <v>148</v>
      </c>
      <c r="B294">
        <v>431935713</v>
      </c>
      <c r="C294">
        <v>431935703</v>
      </c>
      <c r="D294">
        <v>405859224</v>
      </c>
      <c r="E294">
        <v>1080</v>
      </c>
      <c r="F294">
        <v>1</v>
      </c>
      <c r="G294">
        <v>1080</v>
      </c>
      <c r="H294">
        <v>3</v>
      </c>
      <c r="I294" t="s">
        <v>455</v>
      </c>
      <c r="J294" t="s">
        <v>3</v>
      </c>
      <c r="K294" t="s">
        <v>551</v>
      </c>
      <c r="L294">
        <v>235684255</v>
      </c>
      <c r="N294">
        <v>1010</v>
      </c>
      <c r="O294" t="s">
        <v>148</v>
      </c>
      <c r="P294" t="s">
        <v>148</v>
      </c>
      <c r="Q294">
        <v>1</v>
      </c>
      <c r="X294">
        <v>15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</v>
      </c>
      <c r="AG294">
        <v>15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ROW(Source!A149)</f>
        <v>149</v>
      </c>
      <c r="B295">
        <v>431935704</v>
      </c>
      <c r="C295">
        <v>431935703</v>
      </c>
      <c r="D295">
        <v>405844724</v>
      </c>
      <c r="E295">
        <v>1080</v>
      </c>
      <c r="F295">
        <v>1</v>
      </c>
      <c r="G295">
        <v>1080</v>
      </c>
      <c r="H295">
        <v>1</v>
      </c>
      <c r="I295" t="s">
        <v>377</v>
      </c>
      <c r="J295" t="s">
        <v>3</v>
      </c>
      <c r="K295" t="s">
        <v>378</v>
      </c>
      <c r="L295">
        <v>1191</v>
      </c>
      <c r="N295">
        <v>1013</v>
      </c>
      <c r="O295" t="s">
        <v>379</v>
      </c>
      <c r="P295" t="s">
        <v>379</v>
      </c>
      <c r="Q295">
        <v>1</v>
      </c>
      <c r="X295">
        <v>18.5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18.5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ROW(Source!A149)</f>
        <v>149</v>
      </c>
      <c r="B296">
        <v>431935705</v>
      </c>
      <c r="C296">
        <v>431935703</v>
      </c>
      <c r="D296">
        <v>405915920</v>
      </c>
      <c r="E296">
        <v>1</v>
      </c>
      <c r="F296">
        <v>1</v>
      </c>
      <c r="G296">
        <v>1080</v>
      </c>
      <c r="H296">
        <v>2</v>
      </c>
      <c r="I296" t="s">
        <v>424</v>
      </c>
      <c r="J296" t="s">
        <v>425</v>
      </c>
      <c r="K296" t="s">
        <v>426</v>
      </c>
      <c r="L296">
        <v>1368</v>
      </c>
      <c r="N296">
        <v>1011</v>
      </c>
      <c r="O296" t="s">
        <v>388</v>
      </c>
      <c r="P296" t="s">
        <v>388</v>
      </c>
      <c r="Q296">
        <v>1</v>
      </c>
      <c r="X296">
        <v>2.9</v>
      </c>
      <c r="Y296">
        <v>0</v>
      </c>
      <c r="Z296">
        <v>7.11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2.9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ROW(Source!A149)</f>
        <v>149</v>
      </c>
      <c r="B297">
        <v>431935706</v>
      </c>
      <c r="C297">
        <v>431935703</v>
      </c>
      <c r="D297">
        <v>405916219</v>
      </c>
      <c r="E297">
        <v>1</v>
      </c>
      <c r="F297">
        <v>1</v>
      </c>
      <c r="G297">
        <v>1080</v>
      </c>
      <c r="H297">
        <v>2</v>
      </c>
      <c r="I297" t="s">
        <v>392</v>
      </c>
      <c r="J297" t="s">
        <v>393</v>
      </c>
      <c r="K297" t="s">
        <v>394</v>
      </c>
      <c r="L297">
        <v>1368</v>
      </c>
      <c r="N297">
        <v>1011</v>
      </c>
      <c r="O297" t="s">
        <v>388</v>
      </c>
      <c r="P297" t="s">
        <v>388</v>
      </c>
      <c r="Q297">
        <v>1</v>
      </c>
      <c r="X297">
        <v>0.17</v>
      </c>
      <c r="Y297">
        <v>0</v>
      </c>
      <c r="Z297">
        <v>83.1</v>
      </c>
      <c r="AA297">
        <v>12.62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0.17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ROW(Source!A149)</f>
        <v>149</v>
      </c>
      <c r="B298">
        <v>431935707</v>
      </c>
      <c r="C298">
        <v>431935703</v>
      </c>
      <c r="D298">
        <v>405839700</v>
      </c>
      <c r="E298">
        <v>1080</v>
      </c>
      <c r="F298">
        <v>1</v>
      </c>
      <c r="G298">
        <v>1080</v>
      </c>
      <c r="H298">
        <v>3</v>
      </c>
      <c r="I298" t="s">
        <v>539</v>
      </c>
      <c r="J298" t="s">
        <v>3</v>
      </c>
      <c r="K298" t="s">
        <v>540</v>
      </c>
      <c r="L298">
        <v>1348</v>
      </c>
      <c r="N298">
        <v>1009</v>
      </c>
      <c r="O298" t="s">
        <v>45</v>
      </c>
      <c r="P298" t="s">
        <v>45</v>
      </c>
      <c r="Q298">
        <v>1000</v>
      </c>
      <c r="X298">
        <v>9.1999999999999998E-2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9.1999999999999998E-2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ROW(Source!A149)</f>
        <v>149</v>
      </c>
      <c r="B299">
        <v>431935708</v>
      </c>
      <c r="C299">
        <v>431935703</v>
      </c>
      <c r="D299">
        <v>405885592</v>
      </c>
      <c r="E299">
        <v>1</v>
      </c>
      <c r="F299">
        <v>1</v>
      </c>
      <c r="G299">
        <v>1080</v>
      </c>
      <c r="H299">
        <v>3</v>
      </c>
      <c r="I299" t="s">
        <v>427</v>
      </c>
      <c r="J299" t="s">
        <v>428</v>
      </c>
      <c r="K299" t="s">
        <v>429</v>
      </c>
      <c r="L299">
        <v>1348</v>
      </c>
      <c r="N299">
        <v>1009</v>
      </c>
      <c r="O299" t="s">
        <v>45</v>
      </c>
      <c r="P299" t="s">
        <v>45</v>
      </c>
      <c r="Q299">
        <v>1000</v>
      </c>
      <c r="X299">
        <v>8.9999999999999998E-4</v>
      </c>
      <c r="Y299">
        <v>8590.86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8.9999999999999998E-4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ROW(Source!A149)</f>
        <v>149</v>
      </c>
      <c r="B300">
        <v>431935709</v>
      </c>
      <c r="C300">
        <v>431935703</v>
      </c>
      <c r="D300">
        <v>405884550</v>
      </c>
      <c r="E300">
        <v>1</v>
      </c>
      <c r="F300">
        <v>1</v>
      </c>
      <c r="G300">
        <v>1080</v>
      </c>
      <c r="H300">
        <v>3</v>
      </c>
      <c r="I300" t="s">
        <v>541</v>
      </c>
      <c r="J300" t="s">
        <v>542</v>
      </c>
      <c r="K300" t="s">
        <v>543</v>
      </c>
      <c r="L300">
        <v>235684255</v>
      </c>
      <c r="N300">
        <v>1010</v>
      </c>
      <c r="O300" t="s">
        <v>148</v>
      </c>
      <c r="P300" t="s">
        <v>148</v>
      </c>
      <c r="Q300">
        <v>1</v>
      </c>
      <c r="X300">
        <v>82</v>
      </c>
      <c r="Y300">
        <v>3.86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82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ROW(Source!A149)</f>
        <v>149</v>
      </c>
      <c r="B301">
        <v>431935710</v>
      </c>
      <c r="C301">
        <v>431935703</v>
      </c>
      <c r="D301">
        <v>405886853</v>
      </c>
      <c r="E301">
        <v>1</v>
      </c>
      <c r="F301">
        <v>1</v>
      </c>
      <c r="G301">
        <v>1080</v>
      </c>
      <c r="H301">
        <v>3</v>
      </c>
      <c r="I301" t="s">
        <v>544</v>
      </c>
      <c r="J301" t="s">
        <v>545</v>
      </c>
      <c r="K301" t="s">
        <v>546</v>
      </c>
      <c r="L301">
        <v>1348</v>
      </c>
      <c r="N301">
        <v>1009</v>
      </c>
      <c r="O301" t="s">
        <v>45</v>
      </c>
      <c r="P301" t="s">
        <v>45</v>
      </c>
      <c r="Q301">
        <v>1000</v>
      </c>
      <c r="X301">
        <v>4.0000000000000001E-3</v>
      </c>
      <c r="Y301">
        <v>6810.19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4.0000000000000001E-3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ROW(Source!A149)</f>
        <v>149</v>
      </c>
      <c r="B302">
        <v>431935711</v>
      </c>
      <c r="C302">
        <v>431935703</v>
      </c>
      <c r="D302">
        <v>405884718</v>
      </c>
      <c r="E302">
        <v>1</v>
      </c>
      <c r="F302">
        <v>1</v>
      </c>
      <c r="G302">
        <v>1080</v>
      </c>
      <c r="H302">
        <v>3</v>
      </c>
      <c r="I302" t="s">
        <v>547</v>
      </c>
      <c r="J302" t="s">
        <v>548</v>
      </c>
      <c r="K302" t="s">
        <v>549</v>
      </c>
      <c r="L302">
        <v>1348</v>
      </c>
      <c r="N302">
        <v>1009</v>
      </c>
      <c r="O302" t="s">
        <v>45</v>
      </c>
      <c r="P302" t="s">
        <v>45</v>
      </c>
      <c r="Q302">
        <v>1000</v>
      </c>
      <c r="X302">
        <v>2.3999999999999998E-3</v>
      </c>
      <c r="Y302">
        <v>16214.84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2.3999999999999998E-3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ROW(Source!A149)</f>
        <v>149</v>
      </c>
      <c r="B303">
        <v>431935712</v>
      </c>
      <c r="C303">
        <v>431935703</v>
      </c>
      <c r="D303">
        <v>405859224</v>
      </c>
      <c r="E303">
        <v>1080</v>
      </c>
      <c r="F303">
        <v>1</v>
      </c>
      <c r="G303">
        <v>1080</v>
      </c>
      <c r="H303">
        <v>3</v>
      </c>
      <c r="I303" t="s">
        <v>455</v>
      </c>
      <c r="J303" t="s">
        <v>3</v>
      </c>
      <c r="K303" t="s">
        <v>550</v>
      </c>
      <c r="L303">
        <v>235684255</v>
      </c>
      <c r="N303">
        <v>1010</v>
      </c>
      <c r="O303" t="s">
        <v>148</v>
      </c>
      <c r="P303" t="s">
        <v>148</v>
      </c>
      <c r="Q303">
        <v>1</v>
      </c>
      <c r="X303">
        <v>134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134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ROW(Source!A149)</f>
        <v>149</v>
      </c>
      <c r="B304">
        <v>431935713</v>
      </c>
      <c r="C304">
        <v>431935703</v>
      </c>
      <c r="D304">
        <v>405859224</v>
      </c>
      <c r="E304">
        <v>1080</v>
      </c>
      <c r="F304">
        <v>1</v>
      </c>
      <c r="G304">
        <v>1080</v>
      </c>
      <c r="H304">
        <v>3</v>
      </c>
      <c r="I304" t="s">
        <v>455</v>
      </c>
      <c r="J304" t="s">
        <v>3</v>
      </c>
      <c r="K304" t="s">
        <v>551</v>
      </c>
      <c r="L304">
        <v>235684255</v>
      </c>
      <c r="N304">
        <v>1010</v>
      </c>
      <c r="O304" t="s">
        <v>148</v>
      </c>
      <c r="P304" t="s">
        <v>148</v>
      </c>
      <c r="Q304">
        <v>1</v>
      </c>
      <c r="X304">
        <v>15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 t="s">
        <v>3</v>
      </c>
      <c r="AG304">
        <v>15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ROW(Source!A154)</f>
        <v>154</v>
      </c>
      <c r="B305">
        <v>431935717</v>
      </c>
      <c r="C305">
        <v>431935716</v>
      </c>
      <c r="D305">
        <v>405844724</v>
      </c>
      <c r="E305">
        <v>1080</v>
      </c>
      <c r="F305">
        <v>1</v>
      </c>
      <c r="G305">
        <v>1080</v>
      </c>
      <c r="H305">
        <v>1</v>
      </c>
      <c r="I305" t="s">
        <v>377</v>
      </c>
      <c r="J305" t="s">
        <v>3</v>
      </c>
      <c r="K305" t="s">
        <v>378</v>
      </c>
      <c r="L305">
        <v>1191</v>
      </c>
      <c r="N305">
        <v>1013</v>
      </c>
      <c r="O305" t="s">
        <v>379</v>
      </c>
      <c r="P305" t="s">
        <v>379</v>
      </c>
      <c r="Q305">
        <v>1</v>
      </c>
      <c r="X305">
        <v>18.5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</v>
      </c>
      <c r="AG305">
        <v>18.5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ROW(Source!A154)</f>
        <v>154</v>
      </c>
      <c r="B306">
        <v>431935718</v>
      </c>
      <c r="C306">
        <v>431935716</v>
      </c>
      <c r="D306">
        <v>405915920</v>
      </c>
      <c r="E306">
        <v>1</v>
      </c>
      <c r="F306">
        <v>1</v>
      </c>
      <c r="G306">
        <v>1080</v>
      </c>
      <c r="H306">
        <v>2</v>
      </c>
      <c r="I306" t="s">
        <v>424</v>
      </c>
      <c r="J306" t="s">
        <v>425</v>
      </c>
      <c r="K306" t="s">
        <v>426</v>
      </c>
      <c r="L306">
        <v>1368</v>
      </c>
      <c r="N306">
        <v>1011</v>
      </c>
      <c r="O306" t="s">
        <v>388</v>
      </c>
      <c r="P306" t="s">
        <v>388</v>
      </c>
      <c r="Q306">
        <v>1</v>
      </c>
      <c r="X306">
        <v>2.9</v>
      </c>
      <c r="Y306">
        <v>0</v>
      </c>
      <c r="Z306">
        <v>7.11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2.9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ROW(Source!A154)</f>
        <v>154</v>
      </c>
      <c r="B307">
        <v>431935719</v>
      </c>
      <c r="C307">
        <v>431935716</v>
      </c>
      <c r="D307">
        <v>405916219</v>
      </c>
      <c r="E307">
        <v>1</v>
      </c>
      <c r="F307">
        <v>1</v>
      </c>
      <c r="G307">
        <v>1080</v>
      </c>
      <c r="H307">
        <v>2</v>
      </c>
      <c r="I307" t="s">
        <v>392</v>
      </c>
      <c r="J307" t="s">
        <v>393</v>
      </c>
      <c r="K307" t="s">
        <v>394</v>
      </c>
      <c r="L307">
        <v>1368</v>
      </c>
      <c r="N307">
        <v>1011</v>
      </c>
      <c r="O307" t="s">
        <v>388</v>
      </c>
      <c r="P307" t="s">
        <v>388</v>
      </c>
      <c r="Q307">
        <v>1</v>
      </c>
      <c r="X307">
        <v>0.17</v>
      </c>
      <c r="Y307">
        <v>0</v>
      </c>
      <c r="Z307">
        <v>83.1</v>
      </c>
      <c r="AA307">
        <v>12.62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0.17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ROW(Source!A154)</f>
        <v>154</v>
      </c>
      <c r="B308">
        <v>431935720</v>
      </c>
      <c r="C308">
        <v>431935716</v>
      </c>
      <c r="D308">
        <v>405839700</v>
      </c>
      <c r="E308">
        <v>1080</v>
      </c>
      <c r="F308">
        <v>1</v>
      </c>
      <c r="G308">
        <v>1080</v>
      </c>
      <c r="H308">
        <v>3</v>
      </c>
      <c r="I308" t="s">
        <v>539</v>
      </c>
      <c r="J308" t="s">
        <v>3</v>
      </c>
      <c r="K308" t="s">
        <v>540</v>
      </c>
      <c r="L308">
        <v>1348</v>
      </c>
      <c r="N308">
        <v>1009</v>
      </c>
      <c r="O308" t="s">
        <v>45</v>
      </c>
      <c r="P308" t="s">
        <v>45</v>
      </c>
      <c r="Q308">
        <v>1000</v>
      </c>
      <c r="X308">
        <v>9.1999999999999998E-2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3</v>
      </c>
      <c r="AG308">
        <v>9.1999999999999998E-2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ROW(Source!A154)</f>
        <v>154</v>
      </c>
      <c r="B309">
        <v>431935721</v>
      </c>
      <c r="C309">
        <v>431935716</v>
      </c>
      <c r="D309">
        <v>405885592</v>
      </c>
      <c r="E309">
        <v>1</v>
      </c>
      <c r="F309">
        <v>1</v>
      </c>
      <c r="G309">
        <v>1080</v>
      </c>
      <c r="H309">
        <v>3</v>
      </c>
      <c r="I309" t="s">
        <v>427</v>
      </c>
      <c r="J309" t="s">
        <v>428</v>
      </c>
      <c r="K309" t="s">
        <v>429</v>
      </c>
      <c r="L309">
        <v>1348</v>
      </c>
      <c r="N309">
        <v>1009</v>
      </c>
      <c r="O309" t="s">
        <v>45</v>
      </c>
      <c r="P309" t="s">
        <v>45</v>
      </c>
      <c r="Q309">
        <v>1000</v>
      </c>
      <c r="X309">
        <v>8.9999999999999998E-4</v>
      </c>
      <c r="Y309">
        <v>8590.86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8.9999999999999998E-4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ROW(Source!A154)</f>
        <v>154</v>
      </c>
      <c r="B310">
        <v>431935722</v>
      </c>
      <c r="C310">
        <v>431935716</v>
      </c>
      <c r="D310">
        <v>405884550</v>
      </c>
      <c r="E310">
        <v>1</v>
      </c>
      <c r="F310">
        <v>1</v>
      </c>
      <c r="G310">
        <v>1080</v>
      </c>
      <c r="H310">
        <v>3</v>
      </c>
      <c r="I310" t="s">
        <v>541</v>
      </c>
      <c r="J310" t="s">
        <v>542</v>
      </c>
      <c r="K310" t="s">
        <v>543</v>
      </c>
      <c r="L310">
        <v>235684255</v>
      </c>
      <c r="N310">
        <v>1010</v>
      </c>
      <c r="O310" t="s">
        <v>148</v>
      </c>
      <c r="P310" t="s">
        <v>148</v>
      </c>
      <c r="Q310">
        <v>1</v>
      </c>
      <c r="X310">
        <v>82</v>
      </c>
      <c r="Y310">
        <v>3.86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82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ROW(Source!A154)</f>
        <v>154</v>
      </c>
      <c r="B311">
        <v>431935723</v>
      </c>
      <c r="C311">
        <v>431935716</v>
      </c>
      <c r="D311">
        <v>405886853</v>
      </c>
      <c r="E311">
        <v>1</v>
      </c>
      <c r="F311">
        <v>1</v>
      </c>
      <c r="G311">
        <v>1080</v>
      </c>
      <c r="H311">
        <v>3</v>
      </c>
      <c r="I311" t="s">
        <v>544</v>
      </c>
      <c r="J311" t="s">
        <v>545</v>
      </c>
      <c r="K311" t="s">
        <v>546</v>
      </c>
      <c r="L311">
        <v>1348</v>
      </c>
      <c r="N311">
        <v>1009</v>
      </c>
      <c r="O311" t="s">
        <v>45</v>
      </c>
      <c r="P311" t="s">
        <v>45</v>
      </c>
      <c r="Q311">
        <v>1000</v>
      </c>
      <c r="X311">
        <v>4.0000000000000001E-3</v>
      </c>
      <c r="Y311">
        <v>6810.19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4.0000000000000001E-3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ROW(Source!A154)</f>
        <v>154</v>
      </c>
      <c r="B312">
        <v>431935724</v>
      </c>
      <c r="C312">
        <v>431935716</v>
      </c>
      <c r="D312">
        <v>405884718</v>
      </c>
      <c r="E312">
        <v>1</v>
      </c>
      <c r="F312">
        <v>1</v>
      </c>
      <c r="G312">
        <v>1080</v>
      </c>
      <c r="H312">
        <v>3</v>
      </c>
      <c r="I312" t="s">
        <v>547</v>
      </c>
      <c r="J312" t="s">
        <v>548</v>
      </c>
      <c r="K312" t="s">
        <v>549</v>
      </c>
      <c r="L312">
        <v>1348</v>
      </c>
      <c r="N312">
        <v>1009</v>
      </c>
      <c r="O312" t="s">
        <v>45</v>
      </c>
      <c r="P312" t="s">
        <v>45</v>
      </c>
      <c r="Q312">
        <v>1000</v>
      </c>
      <c r="X312">
        <v>2.3999999999999998E-3</v>
      </c>
      <c r="Y312">
        <v>16214.84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2.3999999999999998E-3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ROW(Source!A154)</f>
        <v>154</v>
      </c>
      <c r="B313">
        <v>431935725</v>
      </c>
      <c r="C313">
        <v>431935716</v>
      </c>
      <c r="D313">
        <v>405859224</v>
      </c>
      <c r="E313">
        <v>1080</v>
      </c>
      <c r="F313">
        <v>1</v>
      </c>
      <c r="G313">
        <v>1080</v>
      </c>
      <c r="H313">
        <v>3</v>
      </c>
      <c r="I313" t="s">
        <v>455</v>
      </c>
      <c r="J313" t="s">
        <v>3</v>
      </c>
      <c r="K313" t="s">
        <v>550</v>
      </c>
      <c r="L313">
        <v>235684255</v>
      </c>
      <c r="N313">
        <v>1010</v>
      </c>
      <c r="O313" t="s">
        <v>148</v>
      </c>
      <c r="P313" t="s">
        <v>148</v>
      </c>
      <c r="Q313">
        <v>1</v>
      </c>
      <c r="X313">
        <v>134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134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ROW(Source!A154)</f>
        <v>154</v>
      </c>
      <c r="B314">
        <v>431935726</v>
      </c>
      <c r="C314">
        <v>431935716</v>
      </c>
      <c r="D314">
        <v>405859224</v>
      </c>
      <c r="E314">
        <v>1080</v>
      </c>
      <c r="F314">
        <v>1</v>
      </c>
      <c r="G314">
        <v>1080</v>
      </c>
      <c r="H314">
        <v>3</v>
      </c>
      <c r="I314" t="s">
        <v>455</v>
      </c>
      <c r="J314" t="s">
        <v>3</v>
      </c>
      <c r="K314" t="s">
        <v>551</v>
      </c>
      <c r="L314">
        <v>235684255</v>
      </c>
      <c r="N314">
        <v>1010</v>
      </c>
      <c r="O314" t="s">
        <v>148</v>
      </c>
      <c r="P314" t="s">
        <v>148</v>
      </c>
      <c r="Q314">
        <v>1</v>
      </c>
      <c r="X314">
        <v>15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15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ROW(Source!A155)</f>
        <v>155</v>
      </c>
      <c r="B315">
        <v>431935717</v>
      </c>
      <c r="C315">
        <v>431935716</v>
      </c>
      <c r="D315">
        <v>405844724</v>
      </c>
      <c r="E315">
        <v>1080</v>
      </c>
      <c r="F315">
        <v>1</v>
      </c>
      <c r="G315">
        <v>1080</v>
      </c>
      <c r="H315">
        <v>1</v>
      </c>
      <c r="I315" t="s">
        <v>377</v>
      </c>
      <c r="J315" t="s">
        <v>3</v>
      </c>
      <c r="K315" t="s">
        <v>378</v>
      </c>
      <c r="L315">
        <v>1191</v>
      </c>
      <c r="N315">
        <v>1013</v>
      </c>
      <c r="O315" t="s">
        <v>379</v>
      </c>
      <c r="P315" t="s">
        <v>379</v>
      </c>
      <c r="Q315">
        <v>1</v>
      </c>
      <c r="X315">
        <v>18.5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3</v>
      </c>
      <c r="AG315">
        <v>18.5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ROW(Source!A155)</f>
        <v>155</v>
      </c>
      <c r="B316">
        <v>431935718</v>
      </c>
      <c r="C316">
        <v>431935716</v>
      </c>
      <c r="D316">
        <v>405915920</v>
      </c>
      <c r="E316">
        <v>1</v>
      </c>
      <c r="F316">
        <v>1</v>
      </c>
      <c r="G316">
        <v>1080</v>
      </c>
      <c r="H316">
        <v>2</v>
      </c>
      <c r="I316" t="s">
        <v>424</v>
      </c>
      <c r="J316" t="s">
        <v>425</v>
      </c>
      <c r="K316" t="s">
        <v>426</v>
      </c>
      <c r="L316">
        <v>1368</v>
      </c>
      <c r="N316">
        <v>1011</v>
      </c>
      <c r="O316" t="s">
        <v>388</v>
      </c>
      <c r="P316" t="s">
        <v>388</v>
      </c>
      <c r="Q316">
        <v>1</v>
      </c>
      <c r="X316">
        <v>2.9</v>
      </c>
      <c r="Y316">
        <v>0</v>
      </c>
      <c r="Z316">
        <v>7.11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2.9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ROW(Source!A155)</f>
        <v>155</v>
      </c>
      <c r="B317">
        <v>431935719</v>
      </c>
      <c r="C317">
        <v>431935716</v>
      </c>
      <c r="D317">
        <v>405916219</v>
      </c>
      <c r="E317">
        <v>1</v>
      </c>
      <c r="F317">
        <v>1</v>
      </c>
      <c r="G317">
        <v>1080</v>
      </c>
      <c r="H317">
        <v>2</v>
      </c>
      <c r="I317" t="s">
        <v>392</v>
      </c>
      <c r="J317" t="s">
        <v>393</v>
      </c>
      <c r="K317" t="s">
        <v>394</v>
      </c>
      <c r="L317">
        <v>1368</v>
      </c>
      <c r="N317">
        <v>1011</v>
      </c>
      <c r="O317" t="s">
        <v>388</v>
      </c>
      <c r="P317" t="s">
        <v>388</v>
      </c>
      <c r="Q317">
        <v>1</v>
      </c>
      <c r="X317">
        <v>0.17</v>
      </c>
      <c r="Y317">
        <v>0</v>
      </c>
      <c r="Z317">
        <v>83.1</v>
      </c>
      <c r="AA317">
        <v>12.62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0.17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ROW(Source!A155)</f>
        <v>155</v>
      </c>
      <c r="B318">
        <v>431935720</v>
      </c>
      <c r="C318">
        <v>431935716</v>
      </c>
      <c r="D318">
        <v>405839700</v>
      </c>
      <c r="E318">
        <v>1080</v>
      </c>
      <c r="F318">
        <v>1</v>
      </c>
      <c r="G318">
        <v>1080</v>
      </c>
      <c r="H318">
        <v>3</v>
      </c>
      <c r="I318" t="s">
        <v>539</v>
      </c>
      <c r="J318" t="s">
        <v>3</v>
      </c>
      <c r="K318" t="s">
        <v>540</v>
      </c>
      <c r="L318">
        <v>1348</v>
      </c>
      <c r="N318">
        <v>1009</v>
      </c>
      <c r="O318" t="s">
        <v>45</v>
      </c>
      <c r="P318" t="s">
        <v>45</v>
      </c>
      <c r="Q318">
        <v>1000</v>
      </c>
      <c r="X318">
        <v>9.1999999999999998E-2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t="s">
        <v>3</v>
      </c>
      <c r="AG318">
        <v>9.1999999999999998E-2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ROW(Source!A155)</f>
        <v>155</v>
      </c>
      <c r="B319">
        <v>431935721</v>
      </c>
      <c r="C319">
        <v>431935716</v>
      </c>
      <c r="D319">
        <v>405885592</v>
      </c>
      <c r="E319">
        <v>1</v>
      </c>
      <c r="F319">
        <v>1</v>
      </c>
      <c r="G319">
        <v>1080</v>
      </c>
      <c r="H319">
        <v>3</v>
      </c>
      <c r="I319" t="s">
        <v>427</v>
      </c>
      <c r="J319" t="s">
        <v>428</v>
      </c>
      <c r="K319" t="s">
        <v>429</v>
      </c>
      <c r="L319">
        <v>1348</v>
      </c>
      <c r="N319">
        <v>1009</v>
      </c>
      <c r="O319" t="s">
        <v>45</v>
      </c>
      <c r="P319" t="s">
        <v>45</v>
      </c>
      <c r="Q319">
        <v>1000</v>
      </c>
      <c r="X319">
        <v>8.9999999999999998E-4</v>
      </c>
      <c r="Y319">
        <v>8590.86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8.9999999999999998E-4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ROW(Source!A155)</f>
        <v>155</v>
      </c>
      <c r="B320">
        <v>431935722</v>
      </c>
      <c r="C320">
        <v>431935716</v>
      </c>
      <c r="D320">
        <v>405884550</v>
      </c>
      <c r="E320">
        <v>1</v>
      </c>
      <c r="F320">
        <v>1</v>
      </c>
      <c r="G320">
        <v>1080</v>
      </c>
      <c r="H320">
        <v>3</v>
      </c>
      <c r="I320" t="s">
        <v>541</v>
      </c>
      <c r="J320" t="s">
        <v>542</v>
      </c>
      <c r="K320" t="s">
        <v>543</v>
      </c>
      <c r="L320">
        <v>235684255</v>
      </c>
      <c r="N320">
        <v>1010</v>
      </c>
      <c r="O320" t="s">
        <v>148</v>
      </c>
      <c r="P320" t="s">
        <v>148</v>
      </c>
      <c r="Q320">
        <v>1</v>
      </c>
      <c r="X320">
        <v>82</v>
      </c>
      <c r="Y320">
        <v>3.86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82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ROW(Source!A155)</f>
        <v>155</v>
      </c>
      <c r="B321">
        <v>431935723</v>
      </c>
      <c r="C321">
        <v>431935716</v>
      </c>
      <c r="D321">
        <v>405886853</v>
      </c>
      <c r="E321">
        <v>1</v>
      </c>
      <c r="F321">
        <v>1</v>
      </c>
      <c r="G321">
        <v>1080</v>
      </c>
      <c r="H321">
        <v>3</v>
      </c>
      <c r="I321" t="s">
        <v>544</v>
      </c>
      <c r="J321" t="s">
        <v>545</v>
      </c>
      <c r="K321" t="s">
        <v>546</v>
      </c>
      <c r="L321">
        <v>1348</v>
      </c>
      <c r="N321">
        <v>1009</v>
      </c>
      <c r="O321" t="s">
        <v>45</v>
      </c>
      <c r="P321" t="s">
        <v>45</v>
      </c>
      <c r="Q321">
        <v>1000</v>
      </c>
      <c r="X321">
        <v>4.0000000000000001E-3</v>
      </c>
      <c r="Y321">
        <v>6810.19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4.0000000000000001E-3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ROW(Source!A155)</f>
        <v>155</v>
      </c>
      <c r="B322">
        <v>431935724</v>
      </c>
      <c r="C322">
        <v>431935716</v>
      </c>
      <c r="D322">
        <v>405884718</v>
      </c>
      <c r="E322">
        <v>1</v>
      </c>
      <c r="F322">
        <v>1</v>
      </c>
      <c r="G322">
        <v>1080</v>
      </c>
      <c r="H322">
        <v>3</v>
      </c>
      <c r="I322" t="s">
        <v>547</v>
      </c>
      <c r="J322" t="s">
        <v>548</v>
      </c>
      <c r="K322" t="s">
        <v>549</v>
      </c>
      <c r="L322">
        <v>1348</v>
      </c>
      <c r="N322">
        <v>1009</v>
      </c>
      <c r="O322" t="s">
        <v>45</v>
      </c>
      <c r="P322" t="s">
        <v>45</v>
      </c>
      <c r="Q322">
        <v>1000</v>
      </c>
      <c r="X322">
        <v>2.3999999999999998E-3</v>
      </c>
      <c r="Y322">
        <v>16214.84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2.3999999999999998E-3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ROW(Source!A155)</f>
        <v>155</v>
      </c>
      <c r="B323">
        <v>431935725</v>
      </c>
      <c r="C323">
        <v>431935716</v>
      </c>
      <c r="D323">
        <v>405859224</v>
      </c>
      <c r="E323">
        <v>1080</v>
      </c>
      <c r="F323">
        <v>1</v>
      </c>
      <c r="G323">
        <v>1080</v>
      </c>
      <c r="H323">
        <v>3</v>
      </c>
      <c r="I323" t="s">
        <v>455</v>
      </c>
      <c r="J323" t="s">
        <v>3</v>
      </c>
      <c r="K323" t="s">
        <v>550</v>
      </c>
      <c r="L323">
        <v>235684255</v>
      </c>
      <c r="N323">
        <v>1010</v>
      </c>
      <c r="O323" t="s">
        <v>148</v>
      </c>
      <c r="P323" t="s">
        <v>148</v>
      </c>
      <c r="Q323">
        <v>1</v>
      </c>
      <c r="X323">
        <v>134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134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ROW(Source!A155)</f>
        <v>155</v>
      </c>
      <c r="B324">
        <v>431935726</v>
      </c>
      <c r="C324">
        <v>431935716</v>
      </c>
      <c r="D324">
        <v>405859224</v>
      </c>
      <c r="E324">
        <v>1080</v>
      </c>
      <c r="F324">
        <v>1</v>
      </c>
      <c r="G324">
        <v>1080</v>
      </c>
      <c r="H324">
        <v>3</v>
      </c>
      <c r="I324" t="s">
        <v>455</v>
      </c>
      <c r="J324" t="s">
        <v>3</v>
      </c>
      <c r="K324" t="s">
        <v>551</v>
      </c>
      <c r="L324">
        <v>235684255</v>
      </c>
      <c r="N324">
        <v>1010</v>
      </c>
      <c r="O324" t="s">
        <v>148</v>
      </c>
      <c r="P324" t="s">
        <v>148</v>
      </c>
      <c r="Q324">
        <v>1</v>
      </c>
      <c r="X324">
        <v>15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15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СД_I-354927_ВЛ_0.4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2026-05-18T08:32:12Z</dcterms:created>
  <dcterms:modified xsi:type="dcterms:W3CDTF">2026-05-18T08:34:23Z</dcterms:modified>
</cp:coreProperties>
</file>